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4385" yWindow="-15" windowWidth="14430" windowHeight="12840" tabRatio="784"/>
  </bookViews>
  <sheets>
    <sheet name="DCR" sheetId="80" r:id="rId1"/>
    <sheet name="TRTP Seg 3B" sheetId="99" r:id="rId2"/>
    <sheet name="TRTP Seg 3C" sheetId="100" r:id="rId3"/>
    <sheet name="TRTP Seg 4" sheetId="101" r:id="rId4"/>
    <sheet name="TRTP Seg 5" sheetId="102" r:id="rId5"/>
    <sheet name="TRTP Seg 6" sheetId="103" r:id="rId6"/>
    <sheet name="TRTP Seg 7" sheetId="104" r:id="rId7"/>
    <sheet name="TRTP Seg 8" sheetId="105" r:id="rId8"/>
    <sheet name="TRTP Seg 8A CHUG" sheetId="106" r:id="rId9"/>
    <sheet name="TRTP Seg 9" sheetId="107" r:id="rId10"/>
    <sheet name="TRTP Seg 10" sheetId="108" r:id="rId11"/>
    <sheet name="TRTP Seg 11" sheetId="109" r:id="rId12"/>
    <sheet name="EITP" sheetId="51" r:id="rId13"/>
    <sheet name="Lugo-Pisgah" sheetId="54" r:id="rId14"/>
    <sheet name="Red Bluff" sheetId="81" r:id="rId15"/>
    <sheet name="CRSE" sheetId="82" r:id="rId16"/>
    <sheet name="CRSE 7076" sheetId="111" state="hidden" r:id="rId17"/>
    <sheet name="CRSE 7061" sheetId="97" state="hidden" r:id="rId18"/>
    <sheet name="Whirlwind" sheetId="98" r:id="rId19"/>
    <sheet name="SOK(CWLTP)" sheetId="68" r:id="rId20"/>
    <sheet name="SOK(Jasper)" sheetId="93" r:id="rId21"/>
    <sheet name="WOD" sheetId="79"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A" localSheetId="17">#REF!</definedName>
    <definedName name="\A" localSheetId="16">#REF!</definedName>
    <definedName name="\A" localSheetId="0">#REF!</definedName>
    <definedName name="\A" localSheetId="13">#REF!</definedName>
    <definedName name="\A" localSheetId="19">#REF!</definedName>
    <definedName name="\A" localSheetId="20">#REF!</definedName>
    <definedName name="\A" localSheetId="10">#REF!</definedName>
    <definedName name="\A" localSheetId="3">#REF!</definedName>
    <definedName name="\A" localSheetId="4">#REF!</definedName>
    <definedName name="\A" localSheetId="8">#REF!</definedName>
    <definedName name="\A" localSheetId="9">#REF!</definedName>
    <definedName name="\A" localSheetId="18">#REF!</definedName>
    <definedName name="\A">#REF!</definedName>
    <definedName name="\B" localSheetId="17">#REF!</definedName>
    <definedName name="\B" localSheetId="16">#REF!</definedName>
    <definedName name="\B" localSheetId="0">#REF!</definedName>
    <definedName name="\B" localSheetId="13">#REF!</definedName>
    <definedName name="\B" localSheetId="19">#REF!</definedName>
    <definedName name="\B" localSheetId="20">#REF!</definedName>
    <definedName name="\B" localSheetId="10">#REF!</definedName>
    <definedName name="\B" localSheetId="3">#REF!</definedName>
    <definedName name="\B" localSheetId="4">#REF!</definedName>
    <definedName name="\B" localSheetId="8">#REF!</definedName>
    <definedName name="\B" localSheetId="9">#REF!</definedName>
    <definedName name="\B" localSheetId="18">#REF!</definedName>
    <definedName name="\B">#REF!</definedName>
    <definedName name="\C" localSheetId="17">#REF!</definedName>
    <definedName name="\C" localSheetId="16">#REF!</definedName>
    <definedName name="\C" localSheetId="0">#REF!</definedName>
    <definedName name="\C" localSheetId="13">#REF!</definedName>
    <definedName name="\C" localSheetId="19">#REF!</definedName>
    <definedName name="\C" localSheetId="20">#REF!</definedName>
    <definedName name="\C" localSheetId="10">#REF!</definedName>
    <definedName name="\C" localSheetId="3">#REF!</definedName>
    <definedName name="\C" localSheetId="4">#REF!</definedName>
    <definedName name="\C" localSheetId="8">#REF!</definedName>
    <definedName name="\C" localSheetId="9">#REF!</definedName>
    <definedName name="\C" localSheetId="18">#REF!</definedName>
    <definedName name="\C">#REF!</definedName>
    <definedName name="\D" localSheetId="17">#REF!</definedName>
    <definedName name="\D" localSheetId="16">#REF!</definedName>
    <definedName name="\D" localSheetId="13">#REF!</definedName>
    <definedName name="\D" localSheetId="19">#REF!</definedName>
    <definedName name="\D" localSheetId="20">#REF!</definedName>
    <definedName name="\D" localSheetId="10">#REF!</definedName>
    <definedName name="\D" localSheetId="3">#REF!</definedName>
    <definedName name="\D" localSheetId="8">#REF!</definedName>
    <definedName name="\D" localSheetId="9">#REF!</definedName>
    <definedName name="\D" localSheetId="18">#REF!</definedName>
    <definedName name="\D">#REF!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F" localSheetId="17">#REF!</definedName>
    <definedName name="\F" localSheetId="16">#REF!</definedName>
    <definedName name="\F" localSheetId="13">#REF!</definedName>
    <definedName name="\F" localSheetId="19">#REF!</definedName>
    <definedName name="\F" localSheetId="20">#REF!</definedName>
    <definedName name="\F" localSheetId="10">#REF!</definedName>
    <definedName name="\F" localSheetId="3">#REF!</definedName>
    <definedName name="\F" localSheetId="8">#REF!</definedName>
    <definedName name="\F" localSheetId="9">#REF!</definedName>
    <definedName name="\F" localSheetId="18">#REF!</definedName>
    <definedName name="\F">#REF!</definedName>
    <definedName name="\G" localSheetId="17">#REF!</definedName>
    <definedName name="\G" localSheetId="16">#REF!</definedName>
    <definedName name="\G" localSheetId="13">#REF!</definedName>
    <definedName name="\G" localSheetId="19">#REF!</definedName>
    <definedName name="\G" localSheetId="20">#REF!</definedName>
    <definedName name="\G" localSheetId="10">#REF!</definedName>
    <definedName name="\G" localSheetId="3">#REF!</definedName>
    <definedName name="\G" localSheetId="8">#REF!</definedName>
    <definedName name="\G" localSheetId="9">#REF!</definedName>
    <definedName name="\G" localSheetId="18">#REF!</definedName>
    <definedName name="\G">#REF!</definedName>
    <definedName name="\H" localSheetId="17">#REF!</definedName>
    <definedName name="\H" localSheetId="16">#REF!</definedName>
    <definedName name="\H" localSheetId="13">#REF!</definedName>
    <definedName name="\H" localSheetId="19">#REF!</definedName>
    <definedName name="\H" localSheetId="20">#REF!</definedName>
    <definedName name="\H" localSheetId="10">#REF!</definedName>
    <definedName name="\H" localSheetId="3">#REF!</definedName>
    <definedName name="\H" localSheetId="8">#REF!</definedName>
    <definedName name="\H" localSheetId="9">#REF!</definedName>
    <definedName name="\H" localSheetId="18">#REF!</definedName>
    <definedName name="\H">#REF!</definedName>
    <definedName name="\I" localSheetId="17">#REF!</definedName>
    <definedName name="\I" localSheetId="16">#REF!</definedName>
    <definedName name="\I" localSheetId="13">#REF!</definedName>
    <definedName name="\I" localSheetId="19">#REF!</definedName>
    <definedName name="\I" localSheetId="20">#REF!</definedName>
    <definedName name="\I" localSheetId="10">#REF!</definedName>
    <definedName name="\I" localSheetId="3">#REF!</definedName>
    <definedName name="\I" localSheetId="8">#REF!</definedName>
    <definedName name="\I" localSheetId="9">#REF!</definedName>
    <definedName name="\I" localSheetId="18">#REF!</definedName>
    <definedName name="\I">#REF!</definedName>
    <definedName name="\J" localSheetId="17">#REF!</definedName>
    <definedName name="\J" localSheetId="16">#REF!</definedName>
    <definedName name="\J" localSheetId="13">#REF!</definedName>
    <definedName name="\J" localSheetId="19">#REF!</definedName>
    <definedName name="\J" localSheetId="20">#REF!</definedName>
    <definedName name="\J" localSheetId="10">#REF!</definedName>
    <definedName name="\J" localSheetId="3">#REF!</definedName>
    <definedName name="\J" localSheetId="8">#REF!</definedName>
    <definedName name="\J" localSheetId="9">#REF!</definedName>
    <definedName name="\J" localSheetId="18">#REF!</definedName>
    <definedName name="\J">#REF!</definedName>
    <definedName name="\K" localSheetId="17">#REF!</definedName>
    <definedName name="\K" localSheetId="16">#REF!</definedName>
    <definedName name="\K" localSheetId="13">#REF!</definedName>
    <definedName name="\K" localSheetId="19">#REF!</definedName>
    <definedName name="\K" localSheetId="20">#REF!</definedName>
    <definedName name="\K" localSheetId="10">#REF!</definedName>
    <definedName name="\K" localSheetId="3">#REF!</definedName>
    <definedName name="\K" localSheetId="8">#REF!</definedName>
    <definedName name="\K" localSheetId="9">#REF!</definedName>
    <definedName name="\K" localSheetId="18">#REF!</definedName>
    <definedName name="\K">#REF!</definedName>
    <definedName name="\L" localSheetId="17">#REF!</definedName>
    <definedName name="\L" localSheetId="16">#REF!</definedName>
    <definedName name="\L" localSheetId="13">#REF!</definedName>
    <definedName name="\L" localSheetId="19">#REF!</definedName>
    <definedName name="\L" localSheetId="20">#REF!</definedName>
    <definedName name="\L" localSheetId="10">#REF!</definedName>
    <definedName name="\L" localSheetId="3">#REF!</definedName>
    <definedName name="\L" localSheetId="8">#REF!</definedName>
    <definedName name="\L" localSheetId="9">#REF!</definedName>
    <definedName name="\L" localSheetId="18">#REF!</definedName>
    <definedName name="\L">#REF!</definedName>
    <definedName name="\M" localSheetId="17">#REF!</definedName>
    <definedName name="\M" localSheetId="16">#REF!</definedName>
    <definedName name="\M" localSheetId="13">#REF!</definedName>
    <definedName name="\M" localSheetId="19">#REF!</definedName>
    <definedName name="\M" localSheetId="20">#REF!</definedName>
    <definedName name="\M" localSheetId="10">#REF!</definedName>
    <definedName name="\M" localSheetId="3">#REF!</definedName>
    <definedName name="\M" localSheetId="8">#REF!</definedName>
    <definedName name="\M" localSheetId="9">#REF!</definedName>
    <definedName name="\M" localSheetId="18">#REF!</definedName>
    <definedName name="\M">#REF!</definedName>
    <definedName name="\N" localSheetId="17">#REF!</definedName>
    <definedName name="\N" localSheetId="16">#REF!</definedName>
    <definedName name="\N" localSheetId="13">#REF!</definedName>
    <definedName name="\N" localSheetId="19">#REF!</definedName>
    <definedName name="\N" localSheetId="20">#REF!</definedName>
    <definedName name="\N" localSheetId="10">#REF!</definedName>
    <definedName name="\N" localSheetId="3">#REF!</definedName>
    <definedName name="\N" localSheetId="8">#REF!</definedName>
    <definedName name="\N" localSheetId="9">#REF!</definedName>
    <definedName name="\N" localSheetId="18">#REF!</definedName>
    <definedName name="\N">#REF!</definedName>
    <definedName name="____a2" localSheetId="15" hidden="1">{#N/A,#N/A,FALSE,"Edison";#N/A,#N/A,FALSE," EIX"}</definedName>
    <definedName name="____a2" localSheetId="17" hidden="1">{#N/A,#N/A,FALSE,"Edison";#N/A,#N/A,FALSE," EIX"}</definedName>
    <definedName name="____a2" localSheetId="16" hidden="1">{#N/A,#N/A,FALSE,"Edison";#N/A,#N/A,FALSE," EIX"}</definedName>
    <definedName name="____a2" localSheetId="0" hidden="1">{#N/A,#N/A,FALSE,"Edison";#N/A,#N/A,FALSE," EIX"}</definedName>
    <definedName name="____a2" localSheetId="14" hidden="1">{#N/A,#N/A,FALSE,"Edison";#N/A,#N/A,FALSE," EIX"}</definedName>
    <definedName name="____a2" localSheetId="8" hidden="1">{#N/A,#N/A,FALSE,"Edison";#N/A,#N/A,FALSE," EIX"}</definedName>
    <definedName name="____a2" localSheetId="18" hidden="1">{#N/A,#N/A,FALSE,"Edison";#N/A,#N/A,FALSE," EIX"}</definedName>
    <definedName name="____a2" localSheetId="21" hidden="1">{#N/A,#N/A,FALSE,"Edison";#N/A,#N/A,FALSE," EIX"}</definedName>
    <definedName name="____a2" hidden="1">{#N/A,#N/A,FALSE,"Edison";#N/A,#N/A,FALSE," EIX"}</definedName>
    <definedName name="____bb2" localSheetId="15" hidden="1">{#N/A,#N/A,FALSE,"Edison";#N/A,#N/A,FALSE," EIX"}</definedName>
    <definedName name="____bb2" localSheetId="17" hidden="1">{#N/A,#N/A,FALSE,"Edison";#N/A,#N/A,FALSE," EIX"}</definedName>
    <definedName name="____bb2" localSheetId="16" hidden="1">{#N/A,#N/A,FALSE,"Edison";#N/A,#N/A,FALSE," EIX"}</definedName>
    <definedName name="____bb2" localSheetId="0" hidden="1">{#N/A,#N/A,FALSE,"Edison";#N/A,#N/A,FALSE," EIX"}</definedName>
    <definedName name="____bb2" localSheetId="14" hidden="1">{#N/A,#N/A,FALSE,"Edison";#N/A,#N/A,FALSE," EIX"}</definedName>
    <definedName name="____bb2" localSheetId="8" hidden="1">{#N/A,#N/A,FALSE,"Edison";#N/A,#N/A,FALSE," EIX"}</definedName>
    <definedName name="____bb2" localSheetId="18" hidden="1">{#N/A,#N/A,FALSE,"Edison";#N/A,#N/A,FALSE," EIX"}</definedName>
    <definedName name="____bb2" localSheetId="21" hidden="1">{#N/A,#N/A,FALSE,"Edison";#N/A,#N/A,FALSE," EIX"}</definedName>
    <definedName name="____bb2" hidden="1">{#N/A,#N/A,FALSE,"Edison";#N/A,#N/A,FALSE," EIX"}</definedName>
    <definedName name="____ccc2" localSheetId="15" hidden="1">{#N/A,#N/A,FALSE,"Edison";#N/A,#N/A,FALSE," EIX"}</definedName>
    <definedName name="____ccc2" localSheetId="17" hidden="1">{#N/A,#N/A,FALSE,"Edison";#N/A,#N/A,FALSE," EIX"}</definedName>
    <definedName name="____ccc2" localSheetId="16" hidden="1">{#N/A,#N/A,FALSE,"Edison";#N/A,#N/A,FALSE," EIX"}</definedName>
    <definedName name="____ccc2" localSheetId="0" hidden="1">{#N/A,#N/A,FALSE,"Edison";#N/A,#N/A,FALSE," EIX"}</definedName>
    <definedName name="____ccc2" localSheetId="14" hidden="1">{#N/A,#N/A,FALSE,"Edison";#N/A,#N/A,FALSE," EIX"}</definedName>
    <definedName name="____ccc2" localSheetId="8" hidden="1">{#N/A,#N/A,FALSE,"Edison";#N/A,#N/A,FALSE," EIX"}</definedName>
    <definedName name="____ccc2" localSheetId="18" hidden="1">{#N/A,#N/A,FALSE,"Edison";#N/A,#N/A,FALSE," EIX"}</definedName>
    <definedName name="____ccc2" localSheetId="21" hidden="1">{#N/A,#N/A,FALSE,"Edison";#N/A,#N/A,FALSE," EIX"}</definedName>
    <definedName name="____ccc2" hidden="1">{#N/A,#N/A,FALSE,"Edison";#N/A,#N/A,FALSE," EIX"}</definedName>
    <definedName name="___a2" localSheetId="15" hidden="1">{#N/A,#N/A,FALSE,"Edison";#N/A,#N/A,FALSE," EIX"}</definedName>
    <definedName name="___a2" localSheetId="17" hidden="1">{#N/A,#N/A,FALSE,"Edison";#N/A,#N/A,FALSE," EIX"}</definedName>
    <definedName name="___a2" localSheetId="16" hidden="1">{#N/A,#N/A,FALSE,"Edison";#N/A,#N/A,FALSE," EIX"}</definedName>
    <definedName name="___a2" localSheetId="0" hidden="1">{#N/A,#N/A,FALSE,"Edison";#N/A,#N/A,FALSE," EIX"}</definedName>
    <definedName name="___a2" localSheetId="13" hidden="1">{#N/A,#N/A,FALSE,"Edison";#N/A,#N/A,FALSE," EIX"}</definedName>
    <definedName name="___a2" localSheetId="14" hidden="1">{#N/A,#N/A,FALSE,"Edison";#N/A,#N/A,FALSE," EIX"}</definedName>
    <definedName name="___a2" localSheetId="19" hidden="1">{#N/A,#N/A,FALSE,"Edison";#N/A,#N/A,FALSE," EIX"}</definedName>
    <definedName name="___a2" localSheetId="10"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9" hidden="1">{#N/A,#N/A,FALSE,"Edison";#N/A,#N/A,FALSE," EIX"}</definedName>
    <definedName name="___a2" localSheetId="18" hidden="1">{#N/A,#N/A,FALSE,"Edison";#N/A,#N/A,FALSE," EIX"}</definedName>
    <definedName name="___a2" localSheetId="21" hidden="1">{#N/A,#N/A,FALSE,"Edison";#N/A,#N/A,FALSE," EIX"}</definedName>
    <definedName name="___a2" hidden="1">{#N/A,#N/A,FALSE,"Edison";#N/A,#N/A,FALSE," EIX"}</definedName>
    <definedName name="___bb2" localSheetId="15" hidden="1">{#N/A,#N/A,FALSE,"Edison";#N/A,#N/A,FALSE," EIX"}</definedName>
    <definedName name="___bb2" localSheetId="17" hidden="1">{#N/A,#N/A,FALSE,"Edison";#N/A,#N/A,FALSE," EIX"}</definedName>
    <definedName name="___bb2" localSheetId="16" hidden="1">{#N/A,#N/A,FALSE,"Edison";#N/A,#N/A,FALSE," EIX"}</definedName>
    <definedName name="___bb2" localSheetId="0" hidden="1">{#N/A,#N/A,FALSE,"Edison";#N/A,#N/A,FALSE," EIX"}</definedName>
    <definedName name="___bb2" localSheetId="13" hidden="1">{#N/A,#N/A,FALSE,"Edison";#N/A,#N/A,FALSE," EIX"}</definedName>
    <definedName name="___bb2" localSheetId="14" hidden="1">{#N/A,#N/A,FALSE,"Edison";#N/A,#N/A,FALSE," EIX"}</definedName>
    <definedName name="___bb2" localSheetId="19" hidden="1">{#N/A,#N/A,FALSE,"Edison";#N/A,#N/A,FALSE," EIX"}</definedName>
    <definedName name="___bb2" localSheetId="10"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9" hidden="1">{#N/A,#N/A,FALSE,"Edison";#N/A,#N/A,FALSE," EIX"}</definedName>
    <definedName name="___bb2" localSheetId="18" hidden="1">{#N/A,#N/A,FALSE,"Edison";#N/A,#N/A,FALSE," EIX"}</definedName>
    <definedName name="___bb2" localSheetId="21" hidden="1">{#N/A,#N/A,FALSE,"Edison";#N/A,#N/A,FALSE," EIX"}</definedName>
    <definedName name="___bb2" hidden="1">{#N/A,#N/A,FALSE,"Edison";#N/A,#N/A,FALSE," EIX"}</definedName>
    <definedName name="___ccc2" localSheetId="15" hidden="1">{#N/A,#N/A,FALSE,"Edison";#N/A,#N/A,FALSE," EIX"}</definedName>
    <definedName name="___ccc2" localSheetId="17" hidden="1">{#N/A,#N/A,FALSE,"Edison";#N/A,#N/A,FALSE," EIX"}</definedName>
    <definedName name="___ccc2" localSheetId="16" hidden="1">{#N/A,#N/A,FALSE,"Edison";#N/A,#N/A,FALSE," EIX"}</definedName>
    <definedName name="___ccc2" localSheetId="0" hidden="1">{#N/A,#N/A,FALSE,"Edison";#N/A,#N/A,FALSE," EIX"}</definedName>
    <definedName name="___ccc2" localSheetId="13" hidden="1">{#N/A,#N/A,FALSE,"Edison";#N/A,#N/A,FALSE," EIX"}</definedName>
    <definedName name="___ccc2" localSheetId="14" hidden="1">{#N/A,#N/A,FALSE,"Edison";#N/A,#N/A,FALSE," EIX"}</definedName>
    <definedName name="___ccc2" localSheetId="19" hidden="1">{#N/A,#N/A,FALSE,"Edison";#N/A,#N/A,FALSE," EIX"}</definedName>
    <definedName name="___ccc2" localSheetId="10"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9" hidden="1">{#N/A,#N/A,FALSE,"Edison";#N/A,#N/A,FALSE," EIX"}</definedName>
    <definedName name="___ccc2" localSheetId="18" hidden="1">{#N/A,#N/A,FALSE,"Edison";#N/A,#N/A,FALSE," EIX"}</definedName>
    <definedName name="___ccc2" localSheetId="21" hidden="1">{#N/A,#N/A,FALSE,"Edison";#N/A,#N/A,FALSE," EIX"}</definedName>
    <definedName name="___ccc2" hidden="1">{#N/A,#N/A,FALSE,"Edison";#N/A,#N/A,FALSE," EIX"}</definedName>
    <definedName name="___Esc2">1.035</definedName>
    <definedName name="___Kap1" localSheetId="17">[1]Current!#REF!</definedName>
    <definedName name="___Kap1" localSheetId="16">[1]Current!#REF!</definedName>
    <definedName name="___Kap1" localSheetId="13">[1]Current!#REF!</definedName>
    <definedName name="___Kap1" localSheetId="19">[1]Current!#REF!</definedName>
    <definedName name="___Kap1" localSheetId="20">[1]Current!#REF!</definedName>
    <definedName name="___Kap1" localSheetId="10">[1]Current!#REF!</definedName>
    <definedName name="___Kap1" localSheetId="3">[1]Current!#REF!</definedName>
    <definedName name="___Kap1" localSheetId="4">[1]Current!#REF!</definedName>
    <definedName name="___Kap1" localSheetId="8">[1]Current!#REF!</definedName>
    <definedName name="___Kap1" localSheetId="9">[1]Current!#REF!</definedName>
    <definedName name="___Kap1" localSheetId="18">[1]Current!#REF!</definedName>
    <definedName name="___Kap1" localSheetId="21">[1]Current!#REF!</definedName>
    <definedName name="___Kap1">[1]Current!#REF!</definedName>
    <definedName name="___Kap2" localSheetId="17">[1]Current!#REF!</definedName>
    <definedName name="___Kap2" localSheetId="16">[1]Current!#REF!</definedName>
    <definedName name="___Kap2" localSheetId="13">[1]Current!#REF!</definedName>
    <definedName name="___Kap2" localSheetId="19">[1]Current!#REF!</definedName>
    <definedName name="___Kap2" localSheetId="20">[1]Current!#REF!</definedName>
    <definedName name="___Kap2" localSheetId="10">[1]Current!#REF!</definedName>
    <definedName name="___Kap2" localSheetId="3">[1]Current!#REF!</definedName>
    <definedName name="___Kap2" localSheetId="4">[1]Current!#REF!</definedName>
    <definedName name="___Kap2" localSheetId="8">[1]Current!#REF!</definedName>
    <definedName name="___Kap2" localSheetId="9">[1]Current!#REF!</definedName>
    <definedName name="___Kap2" localSheetId="18">[1]Current!#REF!</definedName>
    <definedName name="___Kap2" localSheetId="21">[1]Current!#REF!</definedName>
    <definedName name="___Kap2">[1]Current!#REF!</definedName>
    <definedName name="___pg1" localSheetId="17">#REF!</definedName>
    <definedName name="___pg1" localSheetId="16">#REF!</definedName>
    <definedName name="___pg1" localSheetId="13">#REF!</definedName>
    <definedName name="___pg1" localSheetId="19">#REF!</definedName>
    <definedName name="___pg1" localSheetId="20">#REF!</definedName>
    <definedName name="___pg1" localSheetId="10">#REF!</definedName>
    <definedName name="___pg1" localSheetId="3">#REF!</definedName>
    <definedName name="___pg1" localSheetId="4">#REF!</definedName>
    <definedName name="___pg1" localSheetId="8">#REF!</definedName>
    <definedName name="___pg1" localSheetId="9">#REF!</definedName>
    <definedName name="___pg1" localSheetId="18">#REF!</definedName>
    <definedName name="___pg1" localSheetId="21">#REF!</definedName>
    <definedName name="___pg1">#REF!</definedName>
    <definedName name="___pg2" localSheetId="17">#REF!</definedName>
    <definedName name="___pg2" localSheetId="16">#REF!</definedName>
    <definedName name="___pg2" localSheetId="13">#REF!</definedName>
    <definedName name="___pg2" localSheetId="19">#REF!</definedName>
    <definedName name="___pg2" localSheetId="20">#REF!</definedName>
    <definedName name="___pg2" localSheetId="10">#REF!</definedName>
    <definedName name="___pg2" localSheetId="3">#REF!</definedName>
    <definedName name="___pg2" localSheetId="4">#REF!</definedName>
    <definedName name="___pg2" localSheetId="8">#REF!</definedName>
    <definedName name="___pg2" localSheetId="9">#REF!</definedName>
    <definedName name="___pg2" localSheetId="18">#REF!</definedName>
    <definedName name="___pg2" localSheetId="21">#REF!</definedName>
    <definedName name="___pg2">#REF!</definedName>
    <definedName name="___pg3" localSheetId="17">#REF!</definedName>
    <definedName name="___pg3" localSheetId="16">#REF!</definedName>
    <definedName name="___pg3" localSheetId="13">#REF!</definedName>
    <definedName name="___pg3" localSheetId="19">#REF!</definedName>
    <definedName name="___pg3" localSheetId="20">#REF!</definedName>
    <definedName name="___pg3" localSheetId="10">#REF!</definedName>
    <definedName name="___pg3" localSheetId="3">#REF!</definedName>
    <definedName name="___pg3" localSheetId="4">#REF!</definedName>
    <definedName name="___pg3" localSheetId="8">#REF!</definedName>
    <definedName name="___pg3" localSheetId="9">#REF!</definedName>
    <definedName name="___pg3" localSheetId="18">#REF!</definedName>
    <definedName name="___pg3" localSheetId="21">#REF!</definedName>
    <definedName name="___pg3">#REF!</definedName>
    <definedName name="___TCW1" localSheetId="17">#REF!</definedName>
    <definedName name="___TCW1" localSheetId="16">#REF!</definedName>
    <definedName name="___TCW1" localSheetId="13">#REF!</definedName>
    <definedName name="___TCW1" localSheetId="19">#REF!</definedName>
    <definedName name="___TCW1" localSheetId="20">#REF!</definedName>
    <definedName name="___TCW1" localSheetId="10">#REF!</definedName>
    <definedName name="___TCW1" localSheetId="3">#REF!</definedName>
    <definedName name="___TCW1" localSheetId="8">#REF!</definedName>
    <definedName name="___TCW1" localSheetId="9">#REF!</definedName>
    <definedName name="___TCW1" localSheetId="18">#REF!</definedName>
    <definedName name="___TCW1">#REF!</definedName>
    <definedName name="___TCW2" localSheetId="17">#REF!</definedName>
    <definedName name="___TCW2" localSheetId="16">#REF!</definedName>
    <definedName name="___TCW2" localSheetId="13">#REF!</definedName>
    <definedName name="___TCW2" localSheetId="19">#REF!</definedName>
    <definedName name="___TCW2" localSheetId="20">#REF!</definedName>
    <definedName name="___TCW2" localSheetId="10">#REF!</definedName>
    <definedName name="___TCW2" localSheetId="3">#REF!</definedName>
    <definedName name="___TCW2" localSheetId="8">#REF!</definedName>
    <definedName name="___TCW2" localSheetId="9">#REF!</definedName>
    <definedName name="___TCW2" localSheetId="18">#REF!</definedName>
    <definedName name="___TCW2">#REF!</definedName>
    <definedName name="___TCW3" localSheetId="17">#REF!</definedName>
    <definedName name="___TCW3" localSheetId="16">#REF!</definedName>
    <definedName name="___TCW3" localSheetId="13">#REF!</definedName>
    <definedName name="___TCW3" localSheetId="19">#REF!</definedName>
    <definedName name="___TCW3" localSheetId="20">#REF!</definedName>
    <definedName name="___TCW3" localSheetId="10">#REF!</definedName>
    <definedName name="___TCW3" localSheetId="3">#REF!</definedName>
    <definedName name="___TCW3" localSheetId="8">#REF!</definedName>
    <definedName name="___TCW3" localSheetId="9">#REF!</definedName>
    <definedName name="___TCW3" localSheetId="18">#REF!</definedName>
    <definedName name="___TCW3">#REF!</definedName>
    <definedName name="__123Graph_A" localSheetId="17" hidden="1">[2]DOWNLOAD!#REF!</definedName>
    <definedName name="__123Graph_A" localSheetId="16" hidden="1">[3]DOWNLOAD!#REF!</definedName>
    <definedName name="__123Graph_A" localSheetId="13" hidden="1">[2]DOWNLOAD!#REF!</definedName>
    <definedName name="__123Graph_A" localSheetId="19" hidden="1">[3]DOWNLOAD!#REF!</definedName>
    <definedName name="__123Graph_A" localSheetId="20" hidden="1">[4]DOWNLOAD!#REF!</definedName>
    <definedName name="__123Graph_A" localSheetId="10" hidden="1">[4]DOWNLOAD!#REF!</definedName>
    <definedName name="__123Graph_A" localSheetId="3" hidden="1">[4]DOWNLOAD!#REF!</definedName>
    <definedName name="__123Graph_A" localSheetId="4" hidden="1">[4]DOWNLOAD!#REF!</definedName>
    <definedName name="__123Graph_A" localSheetId="8" hidden="1">[3]DOWNLOAD!#REF!</definedName>
    <definedName name="__123Graph_A" localSheetId="9" hidden="1">[4]DOWNLOAD!#REF!</definedName>
    <definedName name="__123Graph_A" localSheetId="18" hidden="1">[2]DOWNLOAD!#REF!</definedName>
    <definedName name="__123Graph_A" hidden="1">[3]DOWNLOAD!#REF!</definedName>
    <definedName name="__123Graph_B" localSheetId="17" hidden="1">[2]DOWNLOAD!#REF!</definedName>
    <definedName name="__123Graph_B" localSheetId="16" hidden="1">[3]DOWNLOAD!#REF!</definedName>
    <definedName name="__123Graph_B" localSheetId="13" hidden="1">[2]DOWNLOAD!#REF!</definedName>
    <definedName name="__123Graph_B" localSheetId="19" hidden="1">[3]DOWNLOAD!#REF!</definedName>
    <definedName name="__123Graph_B" localSheetId="20" hidden="1">[4]DOWNLOAD!#REF!</definedName>
    <definedName name="__123Graph_B" localSheetId="10" hidden="1">[4]DOWNLOAD!#REF!</definedName>
    <definedName name="__123Graph_B" localSheetId="3" hidden="1">[4]DOWNLOAD!#REF!</definedName>
    <definedName name="__123Graph_B" localSheetId="4" hidden="1">[4]DOWNLOAD!#REF!</definedName>
    <definedName name="__123Graph_B" localSheetId="8" hidden="1">[3]DOWNLOAD!#REF!</definedName>
    <definedName name="__123Graph_B" localSheetId="9" hidden="1">[4]DOWNLOAD!#REF!</definedName>
    <definedName name="__123Graph_B" localSheetId="18" hidden="1">[2]DOWNLOAD!#REF!</definedName>
    <definedName name="__123Graph_B" hidden="1">[3]DOWNLOAD!#REF!</definedName>
    <definedName name="__123Graph_C" localSheetId="17" hidden="1">[2]DOWNLOAD!#REF!</definedName>
    <definedName name="__123Graph_C" localSheetId="16" hidden="1">[3]DOWNLOAD!#REF!</definedName>
    <definedName name="__123Graph_C" localSheetId="13" hidden="1">[2]DOWNLOAD!#REF!</definedName>
    <definedName name="__123Graph_C" localSheetId="19" hidden="1">[3]DOWNLOAD!#REF!</definedName>
    <definedName name="__123Graph_C" localSheetId="20" hidden="1">[4]DOWNLOAD!#REF!</definedName>
    <definedName name="__123Graph_C" localSheetId="10" hidden="1">[4]DOWNLOAD!#REF!</definedName>
    <definedName name="__123Graph_C" localSheetId="3" hidden="1">[4]DOWNLOAD!#REF!</definedName>
    <definedName name="__123Graph_C" localSheetId="4" hidden="1">[4]DOWNLOAD!#REF!</definedName>
    <definedName name="__123Graph_C" localSheetId="8" hidden="1">[3]DOWNLOAD!#REF!</definedName>
    <definedName name="__123Graph_C" localSheetId="9" hidden="1">[4]DOWNLOAD!#REF!</definedName>
    <definedName name="__123Graph_C" localSheetId="18" hidden="1">[2]DOWNLOAD!#REF!</definedName>
    <definedName name="__123Graph_C" hidden="1">[3]DOWNLOAD!#REF!</definedName>
    <definedName name="__123Graph_LBL_A" localSheetId="17" hidden="1">[5]Report!#REF!</definedName>
    <definedName name="__123Graph_LBL_A" localSheetId="16" hidden="1">[5]Report!#REF!</definedName>
    <definedName name="__123Graph_LBL_A" localSheetId="13" hidden="1">[5]Report!#REF!</definedName>
    <definedName name="__123Graph_LBL_A" localSheetId="19" hidden="1">[5]Report!#REF!</definedName>
    <definedName name="__123Graph_LBL_A" localSheetId="20" hidden="1">[5]Report!#REF!</definedName>
    <definedName name="__123Graph_LBL_A" localSheetId="10" hidden="1">[5]Report!#REF!</definedName>
    <definedName name="__123Graph_LBL_A" localSheetId="3" hidden="1">[5]Report!#REF!</definedName>
    <definedName name="__123Graph_LBL_A" localSheetId="8" hidden="1">[5]Report!#REF!</definedName>
    <definedName name="__123Graph_LBL_A" localSheetId="9" hidden="1">[5]Report!#REF!</definedName>
    <definedName name="__123Graph_LBL_A" localSheetId="18" hidden="1">[5]Report!#REF!</definedName>
    <definedName name="__123Graph_LBL_A" hidden="1">[5]Report!#REF!</definedName>
    <definedName name="__1Module_EC_Cap_F_.RatioCal4" localSheetId="15">CRSE!__1Module_EC_Cap_F_.RatioCal4</definedName>
    <definedName name="__1Module_EC_Cap_F_.RatioCal4" localSheetId="17">'CRSE 7061'!__1Module_EC_Cap_F_.RatioCal4</definedName>
    <definedName name="__1Module_EC_Cap_F_.RatioCal4" localSheetId="16">'CRSE 7076'!__1Module_EC_Cap_F_.RatioCal4</definedName>
    <definedName name="__1Module_EC_Cap_F_.RatioCal4" localSheetId="0">DCR!__1Module_EC_Cap_F_.RatioCal4</definedName>
    <definedName name="__1Module_EC_Cap_F_.RatioCal4" localSheetId="13">'Lugo-Pisgah'!__1Module_EC_Cap_F_.RatioCal4</definedName>
    <definedName name="__1Module_EC_Cap_F_.RatioCal4" localSheetId="14">'Red Bluff'!__1Module_EC_Cap_F_.RatioCal4</definedName>
    <definedName name="__1Module_EC_Cap_F_.RatioCal4" localSheetId="19">'SOK(CWLTP)'!__1Module_EC_Cap_F_.RatioCal4</definedName>
    <definedName name="__1Module_EC_Cap_F_.RatioCal4" localSheetId="20">'SOK(Jasper)'!__1Module_EC_Cap_F_.RatioCal4</definedName>
    <definedName name="__1Module_EC_Cap_F_.RatioCal4" localSheetId="10">'TRTP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8A CHUG'!__1Module_EC_Cap_F_.RatioCal4</definedName>
    <definedName name="__1Module_EC_Cap_F_.RatioCal4" localSheetId="9">'TRTP Seg 9'!__1Module_EC_Cap_F_.RatioCal4</definedName>
    <definedName name="__1Module_EC_Cap_F_.RatioCal4" localSheetId="18">Whirlwind!__1Module_EC_Cap_F_.RatioCal4</definedName>
    <definedName name="__1Module_EC_Cap_F_.RatioCal4" localSheetId="21">WOD!__1Module_EC_Cap_F_.RatioCal4</definedName>
    <definedName name="__1Module_EC_Cap_F_.RatioCal4">[0]!__1Module_EC_Cap_F_.RatioCal4</definedName>
    <definedName name="__2_2005_Cap_Labor_Cost_by_Union_Code" localSheetId="17">#REF!</definedName>
    <definedName name="__2_2005_Cap_Labor_Cost_by_Union_Code" localSheetId="16">#REF!</definedName>
    <definedName name="__2_2005_Cap_Labor_Cost_by_Union_Code" localSheetId="0">#REF!</definedName>
    <definedName name="__2_2005_Cap_Labor_Cost_by_Union_Code" localSheetId="13">#REF!</definedName>
    <definedName name="__2_2005_Cap_Labor_Cost_by_Union_Code" localSheetId="19">#REF!</definedName>
    <definedName name="__2_2005_Cap_Labor_Cost_by_Union_Code" localSheetId="20">#REF!</definedName>
    <definedName name="__2_2005_Cap_Labor_Cost_by_Union_Code" localSheetId="10">#REF!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9">#REF!</definedName>
    <definedName name="__2_2005_Cap_Labor_Cost_by_Union_Code" localSheetId="18">#REF!</definedName>
    <definedName name="__2_2005_Cap_Labor_Cost_by_Union_Code" localSheetId="21">#REF!</definedName>
    <definedName name="__2_2005_Cap_Labor_Cost_by_Union_Code">#REF!</definedName>
    <definedName name="__2005_Cap_Labor_Cost_by_Union_Code" localSheetId="17">#REF!</definedName>
    <definedName name="__2005_Cap_Labor_Cost_by_Union_Code" localSheetId="16">#REF!</definedName>
    <definedName name="__2005_Cap_Labor_Cost_by_Union_Code" localSheetId="8">#REF!</definedName>
    <definedName name="__2005_Cap_Labor_Cost_by_Union_Code" localSheetId="9">#REF!</definedName>
    <definedName name="__2005_Cap_Labor_Cost_by_Union_Code" localSheetId="21">#REF!</definedName>
    <definedName name="__2005_Cap_Labor_Cost_by_Union_Code">#REF!</definedName>
    <definedName name="__2005_YTD_from_BPRS" localSheetId="17">#REF!</definedName>
    <definedName name="__2005_YTD_from_BPRS" localSheetId="16">#REF!</definedName>
    <definedName name="__2005_YTD_from_BPRS" localSheetId="8">#REF!</definedName>
    <definedName name="__2005_YTD_from_BPRS" localSheetId="9">#REF!</definedName>
    <definedName name="__2005_YTD_from_BPRS" localSheetId="21">#REF!</definedName>
    <definedName name="__2005_YTD_from_BPRS">#REF!</definedName>
    <definedName name="__3_2005_YTD_from_BPRS" localSheetId="17">#REF!</definedName>
    <definedName name="__3_2005_YTD_from_BPRS" localSheetId="16">#REF!</definedName>
    <definedName name="__3_2005_YTD_from_BPRS" localSheetId="0">#REF!</definedName>
    <definedName name="__3_2005_YTD_from_BPRS" localSheetId="13">#REF!</definedName>
    <definedName name="__3_2005_YTD_from_BPRS" localSheetId="19">#REF!</definedName>
    <definedName name="__3_2005_YTD_from_BPRS" localSheetId="20">#REF!</definedName>
    <definedName name="__3_2005_YTD_from_BPRS" localSheetId="10">#REF!</definedName>
    <definedName name="__3_2005_YTD_from_BPRS" localSheetId="3">#REF!</definedName>
    <definedName name="__3_2005_YTD_from_BPRS" localSheetId="4">#REF!</definedName>
    <definedName name="__3_2005_YTD_from_BPRS" localSheetId="8">#REF!</definedName>
    <definedName name="__3_2005_YTD_from_BPRS" localSheetId="9">#REF!</definedName>
    <definedName name="__3_2005_YTD_from_BPRS" localSheetId="18">#REF!</definedName>
    <definedName name="__3_2005_YTD_from_BPRS">#REF!</definedName>
    <definedName name="__a2" localSheetId="15" hidden="1">{#N/A,#N/A,FALSE,"Edison";#N/A,#N/A,FALSE," EIX"}</definedName>
    <definedName name="__a2" localSheetId="17" hidden="1">{#N/A,#N/A,FALSE,"Edison";#N/A,#N/A,FALSE," EIX"}</definedName>
    <definedName name="__a2" localSheetId="16" hidden="1">{#N/A,#N/A,FALSE,"Edison";#N/A,#N/A,FALSE," EIX"}</definedName>
    <definedName name="__a2" localSheetId="0" hidden="1">{#N/A,#N/A,FALSE,"Edison";#N/A,#N/A,FALSE," EIX"}</definedName>
    <definedName name="__a2" localSheetId="13" hidden="1">{#N/A,#N/A,FALSE,"Edison";#N/A,#N/A,FALSE," EIX"}</definedName>
    <definedName name="__a2" localSheetId="14" hidden="1">{#N/A,#N/A,FALSE,"Edison";#N/A,#N/A,FALSE," EIX"}</definedName>
    <definedName name="__a2" localSheetId="19" hidden="1">{#N/A,#N/A,FALSE,"Edison";#N/A,#N/A,FALSE," EIX"}</definedName>
    <definedName name="__a2" localSheetId="10"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9" hidden="1">{#N/A,#N/A,FALSE,"Edison";#N/A,#N/A,FALSE," EIX"}</definedName>
    <definedName name="__a2" localSheetId="18" hidden="1">{#N/A,#N/A,FALSE,"Edison";#N/A,#N/A,FALSE," EIX"}</definedName>
    <definedName name="__a2" localSheetId="21" hidden="1">{#N/A,#N/A,FALSE,"Edison";#N/A,#N/A,FALSE," EIX"}</definedName>
    <definedName name="__a2" hidden="1">{#N/A,#N/A,FALSE,"Edison";#N/A,#N/A,FALSE," EIX"}</definedName>
    <definedName name="__bb2" localSheetId="15" hidden="1">{#N/A,#N/A,FALSE,"Edison";#N/A,#N/A,FALSE," EIX"}</definedName>
    <definedName name="__bb2" localSheetId="17" hidden="1">{#N/A,#N/A,FALSE,"Edison";#N/A,#N/A,FALSE," EIX"}</definedName>
    <definedName name="__bb2" localSheetId="16" hidden="1">{#N/A,#N/A,FALSE,"Edison";#N/A,#N/A,FALSE," EIX"}</definedName>
    <definedName name="__bb2" localSheetId="0" hidden="1">{#N/A,#N/A,FALSE,"Edison";#N/A,#N/A,FALSE," EIX"}</definedName>
    <definedName name="__bb2" localSheetId="13" hidden="1">{#N/A,#N/A,FALSE,"Edison";#N/A,#N/A,FALSE," EIX"}</definedName>
    <definedName name="__bb2" localSheetId="14" hidden="1">{#N/A,#N/A,FALSE,"Edison";#N/A,#N/A,FALSE," EIX"}</definedName>
    <definedName name="__bb2" localSheetId="19" hidden="1">{#N/A,#N/A,FALSE,"Edison";#N/A,#N/A,FALSE," EIX"}</definedName>
    <definedName name="__bb2" localSheetId="10"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9" hidden="1">{#N/A,#N/A,FALSE,"Edison";#N/A,#N/A,FALSE," EIX"}</definedName>
    <definedName name="__bb2" localSheetId="18" hidden="1">{#N/A,#N/A,FALSE,"Edison";#N/A,#N/A,FALSE," EIX"}</definedName>
    <definedName name="__bb2" localSheetId="21" hidden="1">{#N/A,#N/A,FALSE,"Edison";#N/A,#N/A,FALSE," EIX"}</definedName>
    <definedName name="__bb2" hidden="1">{#N/A,#N/A,FALSE,"Edison";#N/A,#N/A,FALSE," EIX"}</definedName>
    <definedName name="__ccc2" localSheetId="15" hidden="1">{#N/A,#N/A,FALSE,"Edison";#N/A,#N/A,FALSE," EIX"}</definedName>
    <definedName name="__ccc2" localSheetId="17" hidden="1">{#N/A,#N/A,FALSE,"Edison";#N/A,#N/A,FALSE," EIX"}</definedName>
    <definedName name="__ccc2" localSheetId="16" hidden="1">{#N/A,#N/A,FALSE,"Edison";#N/A,#N/A,FALSE," EIX"}</definedName>
    <definedName name="__ccc2" localSheetId="0" hidden="1">{#N/A,#N/A,FALSE,"Edison";#N/A,#N/A,FALSE," EIX"}</definedName>
    <definedName name="__ccc2" localSheetId="13" hidden="1">{#N/A,#N/A,FALSE,"Edison";#N/A,#N/A,FALSE," EIX"}</definedName>
    <definedName name="__ccc2" localSheetId="14" hidden="1">{#N/A,#N/A,FALSE,"Edison";#N/A,#N/A,FALSE," EIX"}</definedName>
    <definedName name="__ccc2" localSheetId="19" hidden="1">{#N/A,#N/A,FALSE,"Edison";#N/A,#N/A,FALSE," EIX"}</definedName>
    <definedName name="__ccc2" localSheetId="10"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9" hidden="1">{#N/A,#N/A,FALSE,"Edison";#N/A,#N/A,FALSE," EIX"}</definedName>
    <definedName name="__ccc2" localSheetId="18" hidden="1">{#N/A,#N/A,FALSE,"Edison";#N/A,#N/A,FALSE," EIX"}</definedName>
    <definedName name="__ccc2" localSheetId="21" hidden="1">{#N/A,#N/A,FALSE,"Edison";#N/A,#N/A,FALSE," EIX"}</definedName>
    <definedName name="__ccc2" hidden="1">{#N/A,#N/A,FALSE,"Edison";#N/A,#N/A,FALSE," EIX"}</definedName>
    <definedName name="__Esc2">1.035</definedName>
    <definedName name="__Kap1" localSheetId="17">[1]Current!#REF!</definedName>
    <definedName name="__Kap1" localSheetId="16">[1]Current!#REF!</definedName>
    <definedName name="__Kap1" localSheetId="13">[1]Current!#REF!</definedName>
    <definedName name="__Kap1" localSheetId="19">[1]Current!#REF!</definedName>
    <definedName name="__Kap1" localSheetId="20">[1]Current!#REF!</definedName>
    <definedName name="__Kap1" localSheetId="10">[1]Current!#REF!</definedName>
    <definedName name="__Kap1" localSheetId="3">[1]Current!#REF!</definedName>
    <definedName name="__Kap1" localSheetId="4">[1]Current!#REF!</definedName>
    <definedName name="__Kap1" localSheetId="8">[1]Current!#REF!</definedName>
    <definedName name="__Kap1" localSheetId="9">[1]Current!#REF!</definedName>
    <definedName name="__Kap1" localSheetId="18">[1]Current!#REF!</definedName>
    <definedName name="__Kap1" localSheetId="21">[1]Current!#REF!</definedName>
    <definedName name="__Kap1">[1]Current!#REF!</definedName>
    <definedName name="__Kap2" localSheetId="17">[1]Current!#REF!</definedName>
    <definedName name="__Kap2" localSheetId="16">[1]Current!#REF!</definedName>
    <definedName name="__Kap2" localSheetId="13">[1]Current!#REF!</definedName>
    <definedName name="__Kap2" localSheetId="19">[1]Current!#REF!</definedName>
    <definedName name="__Kap2" localSheetId="20">[1]Current!#REF!</definedName>
    <definedName name="__Kap2" localSheetId="10">[1]Current!#REF!</definedName>
    <definedName name="__Kap2" localSheetId="3">[1]Current!#REF!</definedName>
    <definedName name="__Kap2" localSheetId="4">[1]Current!#REF!</definedName>
    <definedName name="__Kap2" localSheetId="8">[1]Current!#REF!</definedName>
    <definedName name="__Kap2" localSheetId="9">[1]Current!#REF!</definedName>
    <definedName name="__Kap2" localSheetId="18">[1]Current!#REF!</definedName>
    <definedName name="__Kap2" localSheetId="21">[1]Current!#REF!</definedName>
    <definedName name="__Kap2">[1]Current!#REF!</definedName>
    <definedName name="__pg1" localSheetId="17">#REF!</definedName>
    <definedName name="__pg1" localSheetId="16">#REF!</definedName>
    <definedName name="__pg1" localSheetId="13">#REF!</definedName>
    <definedName name="__pg1" localSheetId="19">#REF!</definedName>
    <definedName name="__pg1" localSheetId="20">#REF!</definedName>
    <definedName name="__pg1" localSheetId="10">#REF!</definedName>
    <definedName name="__pg1" localSheetId="3">#REF!</definedName>
    <definedName name="__pg1" localSheetId="4">#REF!</definedName>
    <definedName name="__pg1" localSheetId="8">#REF!</definedName>
    <definedName name="__pg1" localSheetId="9">#REF!</definedName>
    <definedName name="__pg1" localSheetId="18">#REF!</definedName>
    <definedName name="__pg1" localSheetId="21">#REF!</definedName>
    <definedName name="__pg1">#REF!</definedName>
    <definedName name="__pg2" localSheetId="17">#REF!</definedName>
    <definedName name="__pg2" localSheetId="16">#REF!</definedName>
    <definedName name="__pg2" localSheetId="13">#REF!</definedName>
    <definedName name="__pg2" localSheetId="19">#REF!</definedName>
    <definedName name="__pg2" localSheetId="20">#REF!</definedName>
    <definedName name="__pg2" localSheetId="10">#REF!</definedName>
    <definedName name="__pg2" localSheetId="3">#REF!</definedName>
    <definedName name="__pg2" localSheetId="4">#REF!</definedName>
    <definedName name="__pg2" localSheetId="8">#REF!</definedName>
    <definedName name="__pg2" localSheetId="9">#REF!</definedName>
    <definedName name="__pg2" localSheetId="18">#REF!</definedName>
    <definedName name="__pg2" localSheetId="21">#REF!</definedName>
    <definedName name="__pg2">#REF!</definedName>
    <definedName name="__pg3" localSheetId="17">#REF!</definedName>
    <definedName name="__pg3" localSheetId="16">#REF!</definedName>
    <definedName name="__pg3" localSheetId="13">#REF!</definedName>
    <definedName name="__pg3" localSheetId="19">#REF!</definedName>
    <definedName name="__pg3" localSheetId="20">#REF!</definedName>
    <definedName name="__pg3" localSheetId="10">#REF!</definedName>
    <definedName name="__pg3" localSheetId="3">#REF!</definedName>
    <definedName name="__pg3" localSheetId="4">#REF!</definedName>
    <definedName name="__pg3" localSheetId="8">#REF!</definedName>
    <definedName name="__pg3" localSheetId="9">#REF!</definedName>
    <definedName name="__pg3" localSheetId="18">#REF!</definedName>
    <definedName name="__pg3" localSheetId="21">#REF!</definedName>
    <definedName name="__pg3">#REF!</definedName>
    <definedName name="__TCW1" localSheetId="17">#REF!</definedName>
    <definedName name="__TCW1" localSheetId="16">#REF!</definedName>
    <definedName name="__TCW1" localSheetId="13">#REF!</definedName>
    <definedName name="__TCW1" localSheetId="19">#REF!</definedName>
    <definedName name="__TCW1" localSheetId="20">#REF!</definedName>
    <definedName name="__TCW1" localSheetId="10">#REF!</definedName>
    <definedName name="__TCW1" localSheetId="3">#REF!</definedName>
    <definedName name="__TCW1" localSheetId="8">#REF!</definedName>
    <definedName name="__TCW1" localSheetId="9">#REF!</definedName>
    <definedName name="__TCW1" localSheetId="18">#REF!</definedName>
    <definedName name="__TCW1">#REF!</definedName>
    <definedName name="__TCW2" localSheetId="17">#REF!</definedName>
    <definedName name="__TCW2" localSheetId="16">#REF!</definedName>
    <definedName name="__TCW2" localSheetId="13">#REF!</definedName>
    <definedName name="__TCW2" localSheetId="19">#REF!</definedName>
    <definedName name="__TCW2" localSheetId="20">#REF!</definedName>
    <definedName name="__TCW2" localSheetId="10">#REF!</definedName>
    <definedName name="__TCW2" localSheetId="3">#REF!</definedName>
    <definedName name="__TCW2" localSheetId="8">#REF!</definedName>
    <definedName name="__TCW2" localSheetId="9">#REF!</definedName>
    <definedName name="__TCW2" localSheetId="18">#REF!</definedName>
    <definedName name="__TCW2">#REF!</definedName>
    <definedName name="__TCW3" localSheetId="17">#REF!</definedName>
    <definedName name="__TCW3" localSheetId="16">#REF!</definedName>
    <definedName name="__TCW3" localSheetId="13">#REF!</definedName>
    <definedName name="__TCW3" localSheetId="19">#REF!</definedName>
    <definedName name="__TCW3" localSheetId="20">#REF!</definedName>
    <definedName name="__TCW3" localSheetId="10">#REF!</definedName>
    <definedName name="__TCW3" localSheetId="3">#REF!</definedName>
    <definedName name="__TCW3" localSheetId="8">#REF!</definedName>
    <definedName name="__TCW3" localSheetId="9">#REF!</definedName>
    <definedName name="__TCW3" localSheetId="18">#REF!</definedName>
    <definedName name="__TCW3">#REF!</definedName>
    <definedName name="_049_5005" localSheetId="17">#REF!</definedName>
    <definedName name="_049_5005" localSheetId="16">#REF!</definedName>
    <definedName name="_049_5005" localSheetId="13">#REF!</definedName>
    <definedName name="_049_5005" localSheetId="19">#REF!</definedName>
    <definedName name="_049_5005" localSheetId="20">#REF!</definedName>
    <definedName name="_049_5005" localSheetId="10">#REF!</definedName>
    <definedName name="_049_5005" localSheetId="3">#REF!</definedName>
    <definedName name="_049_5005" localSheetId="8">#REF!</definedName>
    <definedName name="_049_5005" localSheetId="9">#REF!</definedName>
    <definedName name="_049_5005" localSheetId="18">#REF!</definedName>
    <definedName name="_049_5005">#REF!</definedName>
    <definedName name="_1">'[6]Deferral Payoff'!$A$1:$IV$29</definedName>
    <definedName name="_1_2005_Cap_Labor_Cost_by_Union_Code" localSheetId="17">#REF!</definedName>
    <definedName name="_1_2005_Cap_Labor_Cost_by_Union_Code" localSheetId="16">#REF!</definedName>
    <definedName name="_1_2005_Cap_Labor_Cost_by_Union_Code" localSheetId="13">#REF!</definedName>
    <definedName name="_1_2005_Cap_Labor_Cost_by_Union_Code" localSheetId="19">#REF!</definedName>
    <definedName name="_1_2005_Cap_Labor_Cost_by_Union_Code" localSheetId="20">#REF!</definedName>
    <definedName name="_1_2005_Cap_Labor_Cost_by_Union_Code" localSheetId="10">#REF!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9">#REF!</definedName>
    <definedName name="_1_2005_Cap_Labor_Cost_by_Union_Code" localSheetId="18">#REF!</definedName>
    <definedName name="_1_2005_Cap_Labor_Cost_by_Union_Code" localSheetId="21">#REF!</definedName>
    <definedName name="_1_2005_Cap_Labor_Cost_by_Union_Code">#REF!</definedName>
    <definedName name="_10Module_EC_Cap_F_.RatioCal4" localSheetId="15">CRSE!_10Module_EC_Cap_F_.RatioCal4</definedName>
    <definedName name="_10Module_EC_Cap_F_.RatioCal4" localSheetId="17">'CRSE 7061'!_10Module_EC_Cap_F_.RatioCal4</definedName>
    <definedName name="_10Module_EC_Cap_F_.RatioCal4" localSheetId="16">'CRSE 7076'!_10Module_EC_Cap_F_.RatioCal4</definedName>
    <definedName name="_10Module_EC_Cap_F_.RatioCal4" localSheetId="0">DCR!_10Module_EC_Cap_F_.RatioCal4</definedName>
    <definedName name="_10Module_EC_Cap_F_.RatioCal4" localSheetId="13">'Lugo-Pisgah'!_10Module_EC_Cap_F_.RatioCal4</definedName>
    <definedName name="_10Module_EC_Cap_F_.RatioCal4" localSheetId="14">'Red Bluff'!_10Module_EC_Cap_F_.RatioCal4</definedName>
    <definedName name="_10Module_EC_Cap_F_.RatioCal4" localSheetId="19">'SOK(CWLTP)'!_10Module_EC_Cap_F_.RatioCal4</definedName>
    <definedName name="_10Module_EC_Cap_F_.RatioCal4" localSheetId="20">'SOK(Jasper)'!_10Module_EC_Cap_F_.RatioCal4</definedName>
    <definedName name="_10Module_EC_Cap_F_.RatioCal4" localSheetId="10">'TRTP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8A CHUG'!_10Module_EC_Cap_F_.RatioCal4</definedName>
    <definedName name="_10Module_EC_Cap_F_.RatioCal4" localSheetId="9">'TRTP Seg 9'!_10Module_EC_Cap_F_.RatioCal4</definedName>
    <definedName name="_10Module_EC_Cap_F_.RatioCal4" localSheetId="18">Whirlwind!_10Module_EC_Cap_F_.RatioCal4</definedName>
    <definedName name="_10Module_EC_Cap_F_.RatioCal4" localSheetId="21">WOD!_10Module_EC_Cap_F_.RatioCal4</definedName>
    <definedName name="_10Module_EC_Cap_F_.RatioCal4">[0]!_10Module_EC_Cap_F_.RatioCal4</definedName>
    <definedName name="_11_2005_Cap_Labor_Cost_by_Union_Code" localSheetId="17">#REF!</definedName>
    <definedName name="_11_2005_Cap_Labor_Cost_by_Union_Code" localSheetId="16">#REF!</definedName>
    <definedName name="_11_2005_Cap_Labor_Cost_by_Union_Code" localSheetId="0">#REF!</definedName>
    <definedName name="_11_2005_Cap_Labor_Cost_by_Union_Code" localSheetId="13">#REF!</definedName>
    <definedName name="_11_2005_Cap_Labor_Cost_by_Union_Code" localSheetId="19">#REF!</definedName>
    <definedName name="_11_2005_Cap_Labor_Cost_by_Union_Code" localSheetId="20">#REF!</definedName>
    <definedName name="_11_2005_Cap_Labor_Cost_by_Union_Code" localSheetId="10">#REF!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9">#REF!</definedName>
    <definedName name="_11_2005_Cap_Labor_Cost_by_Union_Code" localSheetId="18">#REF!</definedName>
    <definedName name="_11_2005_Cap_Labor_Cost_by_Union_Code" localSheetId="21">#REF!</definedName>
    <definedName name="_11_2005_Cap_Labor_Cost_by_Union_Code">#REF!</definedName>
    <definedName name="_12_2005_YTD_from_BPRS" localSheetId="17">#REF!</definedName>
    <definedName name="_12_2005_YTD_from_BPRS" localSheetId="16">#REF!</definedName>
    <definedName name="_12_2005_YTD_from_BPRS" localSheetId="0">#REF!</definedName>
    <definedName name="_12_2005_YTD_from_BPRS" localSheetId="13">#REF!</definedName>
    <definedName name="_12_2005_YTD_from_BPRS" localSheetId="19">#REF!</definedName>
    <definedName name="_12_2005_YTD_from_BPRS" localSheetId="20">#REF!</definedName>
    <definedName name="_12_2005_YTD_from_BPRS" localSheetId="10">#REF!</definedName>
    <definedName name="_12_2005_YTD_from_BPRS" localSheetId="3">#REF!</definedName>
    <definedName name="_12_2005_YTD_from_BPRS" localSheetId="4">#REF!</definedName>
    <definedName name="_12_2005_YTD_from_BPRS" localSheetId="8">#REF!</definedName>
    <definedName name="_12_2005_YTD_from_BPRS" localSheetId="9">#REF!</definedName>
    <definedName name="_12_2005_YTD_from_BPRS" localSheetId="18">#REF!</definedName>
    <definedName name="_12_2005_YTD_from_BPRS" localSheetId="21">#REF!</definedName>
    <definedName name="_12_2005_YTD_from_BPRS">#REF!</definedName>
    <definedName name="_1Module_EC_Cap_F_.RatioCal4" localSheetId="15">CRSE!_1Module_EC_Cap_F_.RatioCal4</definedName>
    <definedName name="_1Module_EC_Cap_F_.RatioCal4" localSheetId="17">'CRSE 7061'!_1Module_EC_Cap_F_.RatioCal4</definedName>
    <definedName name="_1Module_EC_Cap_F_.RatioCal4" localSheetId="16">'CRSE 7076'!_1Module_EC_Cap_F_.RatioCal4</definedName>
    <definedName name="_1Module_EC_Cap_F_.RatioCal4" localSheetId="0">DCR!_1Module_EC_Cap_F_.RatioCal4</definedName>
    <definedName name="_1Module_EC_Cap_F_.RatioCal4" localSheetId="13">'Lugo-Pisgah'!_1Module_EC_Cap_F_.RatioCal4</definedName>
    <definedName name="_1Module_EC_Cap_F_.RatioCal4" localSheetId="14">'Red Bluff'!_1Module_EC_Cap_F_.RatioCal4</definedName>
    <definedName name="_1Module_EC_Cap_F_.RatioCal4" localSheetId="19">'SOK(CWLTP)'!_1Module_EC_Cap_F_.RatioCal4</definedName>
    <definedName name="_1Module_EC_Cap_F_.RatioCal4" localSheetId="20">'SOK(Jasper)'!_1Module_EC_Cap_F_.RatioCal4</definedName>
    <definedName name="_1Module_EC_Cap_F_.RatioCal4" localSheetId="10">'TRTP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8A CHUG'!_1Module_EC_Cap_F_.RatioCal4</definedName>
    <definedName name="_1Module_EC_Cap_F_.RatioCal4" localSheetId="9">'TRTP Seg 9'!_1Module_EC_Cap_F_.RatioCal4</definedName>
    <definedName name="_1Module_EC_Cap_F_.RatioCal4" localSheetId="18">Whirlwind!_1Module_EC_Cap_F_.RatioCal4</definedName>
    <definedName name="_1Module_EC_Cap_F_.RatioCal4" localSheetId="21">WOD!_1Module_EC_Cap_F_.RatioCal4</definedName>
    <definedName name="_1Module_EC_Cap_F_.RatioCal4">[0]!_1Module_EC_Cap_F_.RatioCal4</definedName>
    <definedName name="_1STAFT" localSheetId="17">#REF!</definedName>
    <definedName name="_1STAFT" localSheetId="16">#REF!</definedName>
    <definedName name="_1STAFT" localSheetId="0">#REF!</definedName>
    <definedName name="_1STAFT" localSheetId="13">#REF!</definedName>
    <definedName name="_1STAFT" localSheetId="19">#REF!</definedName>
    <definedName name="_1STAFT" localSheetId="20">#REF!</definedName>
    <definedName name="_1STAFT" localSheetId="10">#REF!</definedName>
    <definedName name="_1STAFT" localSheetId="3">#REF!</definedName>
    <definedName name="_1STAFT" localSheetId="4">#REF!</definedName>
    <definedName name="_1STAFT" localSheetId="8">#REF!</definedName>
    <definedName name="_1STAFT" localSheetId="9">#REF!</definedName>
    <definedName name="_1STAFT" localSheetId="18">#REF!</definedName>
    <definedName name="_1STAFT" localSheetId="21">#REF!</definedName>
    <definedName name="_1STAFT">#REF!</definedName>
    <definedName name="_2">'[6]Deferral Payoff'!$A$30:$IV$58</definedName>
    <definedName name="_2_2005_Cap_Labor_Cost_by_Union_Code" localSheetId="17">#REF!</definedName>
    <definedName name="_2_2005_Cap_Labor_Cost_by_Union_Code" localSheetId="16">#REF!</definedName>
    <definedName name="_2_2005_Cap_Labor_Cost_by_Union_Code" localSheetId="13">#REF!</definedName>
    <definedName name="_2_2005_Cap_Labor_Cost_by_Union_Code" localSheetId="19">#REF!</definedName>
    <definedName name="_2_2005_Cap_Labor_Cost_by_Union_Code" localSheetId="20">#REF!</definedName>
    <definedName name="_2_2005_Cap_Labor_Cost_by_Union_Code" localSheetId="10">#REF!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9">#REF!</definedName>
    <definedName name="_2_2005_Cap_Labor_Cost_by_Union_Code" localSheetId="18">#REF!</definedName>
    <definedName name="_2_2005_Cap_Labor_Cost_by_Union_Code" localSheetId="21">#REF!</definedName>
    <definedName name="_2_2005_Cap_Labor_Cost_by_Union_Code">#REF!</definedName>
    <definedName name="_2_2005_YTD_from_BPRS" localSheetId="17">#REF!</definedName>
    <definedName name="_2_2005_YTD_from_BPRS" localSheetId="16">#REF!</definedName>
    <definedName name="_2_2005_YTD_from_BPRS" localSheetId="13">#REF!</definedName>
    <definedName name="_2_2005_YTD_from_BPRS" localSheetId="19">#REF!</definedName>
    <definedName name="_2_2005_YTD_from_BPRS" localSheetId="20">#REF!</definedName>
    <definedName name="_2_2005_YTD_from_BPRS" localSheetId="10">#REF!</definedName>
    <definedName name="_2_2005_YTD_from_BPRS" localSheetId="3">#REF!</definedName>
    <definedName name="_2_2005_YTD_from_BPRS" localSheetId="4">#REF!</definedName>
    <definedName name="_2_2005_YTD_from_BPRS" localSheetId="8">#REF!</definedName>
    <definedName name="_2_2005_YTD_from_BPRS" localSheetId="9">#REF!</definedName>
    <definedName name="_2_2005_YTD_from_BPRS" localSheetId="18">#REF!</definedName>
    <definedName name="_2_2005_YTD_from_BPRS" localSheetId="21">#REF!</definedName>
    <definedName name="_2_2005_YTD_from_BPRS">#REF!</definedName>
    <definedName name="_2005_Cap_Labor_Cost_by_Union_Code" localSheetId="17">#REF!</definedName>
    <definedName name="_2005_Cap_Labor_Cost_by_Union_Code" localSheetId="16">#REF!</definedName>
    <definedName name="_2005_Cap_Labor_Cost_by_Union_Code" localSheetId="13">#REF!</definedName>
    <definedName name="_2005_Cap_Labor_Cost_by_Union_Code" localSheetId="19">#REF!</definedName>
    <definedName name="_2005_Cap_Labor_Cost_by_Union_Code" localSheetId="20">#REF!</definedName>
    <definedName name="_2005_Cap_Labor_Cost_by_Union_Code" localSheetId="10">#REF!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9">#REF!</definedName>
    <definedName name="_2005_Cap_Labor_Cost_by_Union_Code" localSheetId="18">#REF!</definedName>
    <definedName name="_2005_Cap_Labor_Cost_by_Union_Code" localSheetId="21">#REF!</definedName>
    <definedName name="_2005_Cap_Labor_Cost_by_Union_Code">#REF!</definedName>
    <definedName name="_2005_YTD_from_BPRS" localSheetId="17">#REF!</definedName>
    <definedName name="_2005_YTD_from_BPRS" localSheetId="16">#REF!</definedName>
    <definedName name="_2005_YTD_from_BPRS" localSheetId="13">#REF!</definedName>
    <definedName name="_2005_YTD_from_BPRS" localSheetId="19">#REF!</definedName>
    <definedName name="_2005_YTD_from_BPRS" localSheetId="20">#REF!</definedName>
    <definedName name="_2005_YTD_from_BPRS" localSheetId="10">#REF!</definedName>
    <definedName name="_2005_YTD_from_BPRS" localSheetId="3">#REF!</definedName>
    <definedName name="_2005_YTD_from_BPRS" localSheetId="8">#REF!</definedName>
    <definedName name="_2005_YTD_from_BPRS" localSheetId="9">#REF!</definedName>
    <definedName name="_2005_YTD_from_BPRS" localSheetId="18">#REF!</definedName>
    <definedName name="_2005_YTD_from_BPRS">#REF!</definedName>
    <definedName name="_2Module_EC_Cap_F_.RatioCal4" localSheetId="15">CRSE!_2Module_EC_Cap_F_.RatioCal4</definedName>
    <definedName name="_2Module_EC_Cap_F_.RatioCal4" localSheetId="17">'CRSE 7061'!_2Module_EC_Cap_F_.RatioCal4</definedName>
    <definedName name="_2Module_EC_Cap_F_.RatioCal4" localSheetId="16">'CRSE 7076'!_2Module_EC_Cap_F_.RatioCal4</definedName>
    <definedName name="_2Module_EC_Cap_F_.RatioCal4" localSheetId="0">DCR!_2Module_EC_Cap_F_.RatioCal4</definedName>
    <definedName name="_2Module_EC_Cap_F_.RatioCal4" localSheetId="13">'Lugo-Pisgah'!_2Module_EC_Cap_F_.RatioCal4</definedName>
    <definedName name="_2Module_EC_Cap_F_.RatioCal4" localSheetId="14">'Red Bluff'!_2Module_EC_Cap_F_.RatioCal4</definedName>
    <definedName name="_2Module_EC_Cap_F_.RatioCal4" localSheetId="19">'SOK(CWLTP)'!_2Module_EC_Cap_F_.RatioCal4</definedName>
    <definedName name="_2Module_EC_Cap_F_.RatioCal4" localSheetId="20">'SOK(Jasper)'!_2Module_EC_Cap_F_.RatioCal4</definedName>
    <definedName name="_2Module_EC_Cap_F_.RatioCal4" localSheetId="10">'TRTP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8A CHUG'!_2Module_EC_Cap_F_.RatioCal4</definedName>
    <definedName name="_2Module_EC_Cap_F_.RatioCal4" localSheetId="9">'TRTP Seg 9'!_2Module_EC_Cap_F_.RatioCal4</definedName>
    <definedName name="_2Module_EC_Cap_F_.RatioCal4" localSheetId="18">Whirlwind!_2Module_EC_Cap_F_.RatioCal4</definedName>
    <definedName name="_2Module_EC_Cap_F_.RatioCal4" localSheetId="21">WOD!_2Module_EC_Cap_F_.RatioCal4</definedName>
    <definedName name="_2Module_EC_Cap_F_.RatioCal4">[0]!_2Module_EC_Cap_F_.RatioCal4</definedName>
    <definedName name="_3">'[6]Deferral Payoff'!$A$59:$IV$87</definedName>
    <definedName name="_3_2005_YTD_from_BPRS" localSheetId="17">#REF!</definedName>
    <definedName name="_3_2005_YTD_from_BPRS" localSheetId="16">#REF!</definedName>
    <definedName name="_3_2005_YTD_from_BPRS" localSheetId="13">#REF!</definedName>
    <definedName name="_3_2005_YTD_from_BPRS" localSheetId="19">#REF!</definedName>
    <definedName name="_3_2005_YTD_from_BPRS" localSheetId="20">#REF!</definedName>
    <definedName name="_3_2005_YTD_from_BPRS" localSheetId="10">#REF!</definedName>
    <definedName name="_3_2005_YTD_from_BPRS" localSheetId="3">#REF!</definedName>
    <definedName name="_3_2005_YTD_from_BPRS" localSheetId="4">#REF!</definedName>
    <definedName name="_3_2005_YTD_from_BPRS" localSheetId="8">#REF!</definedName>
    <definedName name="_3_2005_YTD_from_BPRS" localSheetId="9">#REF!</definedName>
    <definedName name="_3_2005_YTD_from_BPRS" localSheetId="18">#REF!</definedName>
    <definedName name="_3_2005_YTD_from_BPRS" localSheetId="21">#REF!</definedName>
    <definedName name="_3_2005_YTD_from_BPRS">#REF!</definedName>
    <definedName name="_3Module_EC_Cap_F_.RatioCal4" localSheetId="15">CRSE!_3Module_EC_Cap_F_.RatioCal4</definedName>
    <definedName name="_3Module_EC_Cap_F_.RatioCal4" localSheetId="17">'CRSE 7061'!_3Module_EC_Cap_F_.RatioCal4</definedName>
    <definedName name="_3Module_EC_Cap_F_.RatioCal4" localSheetId="16">'CRSE 7076'!_3Module_EC_Cap_F_.RatioCal4</definedName>
    <definedName name="_3Module_EC_Cap_F_.RatioCal4" localSheetId="0">DCR!_3Module_EC_Cap_F_.RatioCal4</definedName>
    <definedName name="_3Module_EC_Cap_F_.RatioCal4" localSheetId="13">'Lugo-Pisgah'!_3Module_EC_Cap_F_.RatioCal4</definedName>
    <definedName name="_3Module_EC_Cap_F_.RatioCal4" localSheetId="14">'Red Bluff'!_3Module_EC_Cap_F_.RatioCal4</definedName>
    <definedName name="_3Module_EC_Cap_F_.RatioCal4" localSheetId="19">'SOK(CWLTP)'!_3Module_EC_Cap_F_.RatioCal4</definedName>
    <definedName name="_3Module_EC_Cap_F_.RatioCal4" localSheetId="20">'SOK(Jasper)'!_3Module_EC_Cap_F_.RatioCal4</definedName>
    <definedName name="_3Module_EC_Cap_F_.RatioCal4" localSheetId="10">'TRTP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8A CHUG'!_3Module_EC_Cap_F_.RatioCal4</definedName>
    <definedName name="_3Module_EC_Cap_F_.RatioCal4" localSheetId="9">'TRTP Seg 9'!_3Module_EC_Cap_F_.RatioCal4</definedName>
    <definedName name="_3Module_EC_Cap_F_.RatioCal4" localSheetId="18">Whirlwind!_3Module_EC_Cap_F_.RatioCal4</definedName>
    <definedName name="_3Module_EC_Cap_F_.RatioCal4" localSheetId="21">WOD!_3Module_EC_Cap_F_.RatioCal4</definedName>
    <definedName name="_3Module_EC_Cap_F_.RatioCal4">[0]!_3Module_EC_Cap_F_.RatioCal4</definedName>
    <definedName name="_4">'[6]Deferral Payoff'!$A$88:$IV$116</definedName>
    <definedName name="_4Module_EC_Cap_F_.RatioCal4" localSheetId="15">CRSE!_4Module_EC_Cap_F_.RatioCal4</definedName>
    <definedName name="_4Module_EC_Cap_F_.RatioCal4" localSheetId="17">'CRSE 7061'!_4Module_EC_Cap_F_.RatioCal4</definedName>
    <definedName name="_4Module_EC_Cap_F_.RatioCal4" localSheetId="16">'CRSE 7076'!_4Module_EC_Cap_F_.RatioCal4</definedName>
    <definedName name="_4Module_EC_Cap_F_.RatioCal4" localSheetId="0">DCR!_4Module_EC_Cap_F_.RatioCal4</definedName>
    <definedName name="_4Module_EC_Cap_F_.RatioCal4" localSheetId="13">'Lugo-Pisgah'!_4Module_EC_Cap_F_.RatioCal4</definedName>
    <definedName name="_4Module_EC_Cap_F_.RatioCal4" localSheetId="14">'Red Bluff'!_4Module_EC_Cap_F_.RatioCal4</definedName>
    <definedName name="_4Module_EC_Cap_F_.RatioCal4" localSheetId="19">'SOK(CWLTP)'!_4Module_EC_Cap_F_.RatioCal4</definedName>
    <definedName name="_4Module_EC_Cap_F_.RatioCal4" localSheetId="20">'SOK(Jasper)'!_4Module_EC_Cap_F_.RatioCal4</definedName>
    <definedName name="_4Module_EC_Cap_F_.RatioCal4" localSheetId="10">'TRTP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8A CHUG'!_4Module_EC_Cap_F_.RatioCal4</definedName>
    <definedName name="_4Module_EC_Cap_F_.RatioCal4" localSheetId="9">'TRTP Seg 9'!_4Module_EC_Cap_F_.RatioCal4</definedName>
    <definedName name="_4Module_EC_Cap_F_.RatioCal4" localSheetId="18">Whirlwind!_4Module_EC_Cap_F_.RatioCal4</definedName>
    <definedName name="_4Module_EC_Cap_F_.RatioCal4" localSheetId="21">WOD!_4Module_EC_Cap_F_.RatioCal4</definedName>
    <definedName name="_4Module_EC_Cap_F_.RatioCal4">[0]!_4Module_EC_Cap_F_.RatioCal4</definedName>
    <definedName name="_5Module_EC_Cap_F_.RatioCal4" localSheetId="15">CRSE!_5Module_EC_Cap_F_.RatioCal4</definedName>
    <definedName name="_5Module_EC_Cap_F_.RatioCal4" localSheetId="17">'CRSE 7061'!_5Module_EC_Cap_F_.RatioCal4</definedName>
    <definedName name="_5Module_EC_Cap_F_.RatioCal4" localSheetId="16">'CRSE 7076'!_5Module_EC_Cap_F_.RatioCal4</definedName>
    <definedName name="_5Module_EC_Cap_F_.RatioCal4" localSheetId="0">DCR!_5Module_EC_Cap_F_.RatioCal4</definedName>
    <definedName name="_5Module_EC_Cap_F_.RatioCal4" localSheetId="13">'Lugo-Pisgah'!_5Module_EC_Cap_F_.RatioCal4</definedName>
    <definedName name="_5Module_EC_Cap_F_.RatioCal4" localSheetId="14">'Red Bluff'!_5Module_EC_Cap_F_.RatioCal4</definedName>
    <definedName name="_5Module_EC_Cap_F_.RatioCal4" localSheetId="19">'SOK(CWLTP)'!_5Module_EC_Cap_F_.RatioCal4</definedName>
    <definedName name="_5Module_EC_Cap_F_.RatioCal4" localSheetId="20">'SOK(Jasper)'!_5Module_EC_Cap_F_.RatioCal4</definedName>
    <definedName name="_5Module_EC_Cap_F_.RatioCal4" localSheetId="10">'TRTP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8A CHUG'!_5Module_EC_Cap_F_.RatioCal4</definedName>
    <definedName name="_5Module_EC_Cap_F_.RatioCal4" localSheetId="9">'TRTP Seg 9'!_5Module_EC_Cap_F_.RatioCal4</definedName>
    <definedName name="_5Module_EC_Cap_F_.RatioCal4" localSheetId="18">Whirlwind!_5Module_EC_Cap_F_.RatioCal4</definedName>
    <definedName name="_5Module_EC_Cap_F_.RatioCal4" localSheetId="21">WOD!_5Module_EC_Cap_F_.RatioCal4</definedName>
    <definedName name="_5Module_EC_Cap_F_.RatioCal4">[0]!_5Module_EC_Cap_F_.RatioCal4</definedName>
    <definedName name="_6Module_EC_Cap_F_.RatioCal4" localSheetId="15">CRSE!_6Module_EC_Cap_F_.RatioCal4</definedName>
    <definedName name="_6Module_EC_Cap_F_.RatioCal4" localSheetId="17">'CRSE 7061'!_6Module_EC_Cap_F_.RatioCal4</definedName>
    <definedName name="_6Module_EC_Cap_F_.RatioCal4" localSheetId="16">'CRSE 7076'!_6Module_EC_Cap_F_.RatioCal4</definedName>
    <definedName name="_6Module_EC_Cap_F_.RatioCal4" localSheetId="0">DCR!_6Module_EC_Cap_F_.RatioCal4</definedName>
    <definedName name="_6Module_EC_Cap_F_.RatioCal4" localSheetId="13">'Lugo-Pisgah'!_6Module_EC_Cap_F_.RatioCal4</definedName>
    <definedName name="_6Module_EC_Cap_F_.RatioCal4" localSheetId="14">'Red Bluff'!_6Module_EC_Cap_F_.RatioCal4</definedName>
    <definedName name="_6Module_EC_Cap_F_.RatioCal4" localSheetId="19">'SOK(CWLTP)'!_6Module_EC_Cap_F_.RatioCal4</definedName>
    <definedName name="_6Module_EC_Cap_F_.RatioCal4" localSheetId="20">'SOK(Jasper)'!_6Module_EC_Cap_F_.RatioCal4</definedName>
    <definedName name="_6Module_EC_Cap_F_.RatioCal4" localSheetId="10">'TRTP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8A CHUG'!_6Module_EC_Cap_F_.RatioCal4</definedName>
    <definedName name="_6Module_EC_Cap_F_.RatioCal4" localSheetId="9">'TRTP Seg 9'!_6Module_EC_Cap_F_.RatioCal4</definedName>
    <definedName name="_6Module_EC_Cap_F_.RatioCal4" localSheetId="18">Whirlwind!_6Module_EC_Cap_F_.RatioCal4</definedName>
    <definedName name="_6Module_EC_Cap_F_.RatioCal4" localSheetId="21">WOD!_6Module_EC_Cap_F_.RatioCal4</definedName>
    <definedName name="_6Module_EC_Cap_F_.RatioCal4">[0]!_6Module_EC_Cap_F_.RatioCal4</definedName>
    <definedName name="_7Module_EC_Cap_F_.RatioCal4" localSheetId="15">CRSE!_7Module_EC_Cap_F_.RatioCal4</definedName>
    <definedName name="_7Module_EC_Cap_F_.RatioCal4" localSheetId="17">'CRSE 7061'!_7Module_EC_Cap_F_.RatioCal4</definedName>
    <definedName name="_7Module_EC_Cap_F_.RatioCal4" localSheetId="16">'CRSE 7076'!_7Module_EC_Cap_F_.RatioCal4</definedName>
    <definedName name="_7Module_EC_Cap_F_.RatioCal4" localSheetId="0">DCR!_7Module_EC_Cap_F_.RatioCal4</definedName>
    <definedName name="_7Module_EC_Cap_F_.RatioCal4" localSheetId="13">'Lugo-Pisgah'!_7Module_EC_Cap_F_.RatioCal4</definedName>
    <definedName name="_7Module_EC_Cap_F_.RatioCal4" localSheetId="14">'Red Bluff'!_7Module_EC_Cap_F_.RatioCal4</definedName>
    <definedName name="_7Module_EC_Cap_F_.RatioCal4" localSheetId="19">'SOK(CWLTP)'!_7Module_EC_Cap_F_.RatioCal4</definedName>
    <definedName name="_7Module_EC_Cap_F_.RatioCal4" localSheetId="20">'SOK(Jasper)'!_7Module_EC_Cap_F_.RatioCal4</definedName>
    <definedName name="_7Module_EC_Cap_F_.RatioCal4" localSheetId="10">'TRTP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8A CHUG'!_7Module_EC_Cap_F_.RatioCal4</definedName>
    <definedName name="_7Module_EC_Cap_F_.RatioCal4" localSheetId="9">'TRTP Seg 9'!_7Module_EC_Cap_F_.RatioCal4</definedName>
    <definedName name="_7Module_EC_Cap_F_.RatioCal4" localSheetId="18">Whirlwind!_7Module_EC_Cap_F_.RatioCal4</definedName>
    <definedName name="_7Module_EC_Cap_F_.RatioCal4" localSheetId="21">WOD!_7Module_EC_Cap_F_.RatioCal4</definedName>
    <definedName name="_7Module_EC_Cap_F_.RatioCal4">[0]!_7Module_EC_Cap_F_.RatioCal4</definedName>
    <definedName name="_8Module_EC_Cap_F_.RatioCal4" localSheetId="15">CRSE!_8Module_EC_Cap_F_.RatioCal4</definedName>
    <definedName name="_8Module_EC_Cap_F_.RatioCal4" localSheetId="17">'CRSE 7061'!_8Module_EC_Cap_F_.RatioCal4</definedName>
    <definedName name="_8Module_EC_Cap_F_.RatioCal4" localSheetId="16">'CRSE 7076'!_8Module_EC_Cap_F_.RatioCal4</definedName>
    <definedName name="_8Module_EC_Cap_F_.RatioCal4" localSheetId="0">DCR!_8Module_EC_Cap_F_.RatioCal4</definedName>
    <definedName name="_8Module_EC_Cap_F_.RatioCal4" localSheetId="13">'Lugo-Pisgah'!_8Module_EC_Cap_F_.RatioCal4</definedName>
    <definedName name="_8Module_EC_Cap_F_.RatioCal4" localSheetId="14">'Red Bluff'!_8Module_EC_Cap_F_.RatioCal4</definedName>
    <definedName name="_8Module_EC_Cap_F_.RatioCal4" localSheetId="19">'SOK(CWLTP)'!_8Module_EC_Cap_F_.RatioCal4</definedName>
    <definedName name="_8Module_EC_Cap_F_.RatioCal4" localSheetId="20">'SOK(Jasper)'!_8Module_EC_Cap_F_.RatioCal4</definedName>
    <definedName name="_8Module_EC_Cap_F_.RatioCal4" localSheetId="10">'TRTP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8A CHUG'!_8Module_EC_Cap_F_.RatioCal4</definedName>
    <definedName name="_8Module_EC_Cap_F_.RatioCal4" localSheetId="9">'TRTP Seg 9'!_8Module_EC_Cap_F_.RatioCal4</definedName>
    <definedName name="_8Module_EC_Cap_F_.RatioCal4" localSheetId="18">Whirlwind!_8Module_EC_Cap_F_.RatioCal4</definedName>
    <definedName name="_8Module_EC_Cap_F_.RatioCal4" localSheetId="21">WOD!_8Module_EC_Cap_F_.RatioCal4</definedName>
    <definedName name="_8Module_EC_Cap_F_.RatioCal4">[0]!_8Module_EC_Cap_F_.RatioCal4</definedName>
    <definedName name="_9Module_EC_Cap_F_.RatioCal4" localSheetId="15">CRSE!_9Module_EC_Cap_F_.RatioCal4</definedName>
    <definedName name="_9Module_EC_Cap_F_.RatioCal4" localSheetId="17">'CRSE 7061'!_9Module_EC_Cap_F_.RatioCal4</definedName>
    <definedName name="_9Module_EC_Cap_F_.RatioCal4" localSheetId="16">'CRSE 7076'!_9Module_EC_Cap_F_.RatioCal4</definedName>
    <definedName name="_9Module_EC_Cap_F_.RatioCal4" localSheetId="0">DCR!_9Module_EC_Cap_F_.RatioCal4</definedName>
    <definedName name="_9Module_EC_Cap_F_.RatioCal4" localSheetId="13">'Lugo-Pisgah'!_9Module_EC_Cap_F_.RatioCal4</definedName>
    <definedName name="_9Module_EC_Cap_F_.RatioCal4" localSheetId="14">'Red Bluff'!_9Module_EC_Cap_F_.RatioCal4</definedName>
    <definedName name="_9Module_EC_Cap_F_.RatioCal4" localSheetId="19">'SOK(CWLTP)'!_9Module_EC_Cap_F_.RatioCal4</definedName>
    <definedName name="_9Module_EC_Cap_F_.RatioCal4" localSheetId="20">'SOK(Jasper)'!_9Module_EC_Cap_F_.RatioCal4</definedName>
    <definedName name="_9Module_EC_Cap_F_.RatioCal4" localSheetId="10">'TRTP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8A CHUG'!_9Module_EC_Cap_F_.RatioCal4</definedName>
    <definedName name="_9Module_EC_Cap_F_.RatioCal4" localSheetId="9">'TRTP Seg 9'!_9Module_EC_Cap_F_.RatioCal4</definedName>
    <definedName name="_9Module_EC_Cap_F_.RatioCal4" localSheetId="18">Whirlwind!_9Module_EC_Cap_F_.RatioCal4</definedName>
    <definedName name="_9Module_EC_Cap_F_.RatioCal4" localSheetId="21">WOD!_9Module_EC_Cap_F_.RatioCal4</definedName>
    <definedName name="_9Module_EC_Cap_F_.RatioCal4">[0]!_9Module_EC_Cap_F_.RatioCal4</definedName>
    <definedName name="_a2" localSheetId="15" hidden="1">{#N/A,#N/A,FALSE,"Edison";#N/A,#N/A,FALSE," EIX"}</definedName>
    <definedName name="_a2" localSheetId="17" hidden="1">{#N/A,#N/A,FALSE,"Edison";#N/A,#N/A,FALSE," EIX"}</definedName>
    <definedName name="_a2" localSheetId="16" hidden="1">{#N/A,#N/A,FALSE,"Edison";#N/A,#N/A,FALSE," EIX"}</definedName>
    <definedName name="_a2" localSheetId="0" hidden="1">{#N/A,#N/A,FALSE,"Edison";#N/A,#N/A,FALSE," EIX"}</definedName>
    <definedName name="_a2" localSheetId="13" hidden="1">{#N/A,#N/A,FALSE,"Edison";#N/A,#N/A,FALSE," EIX"}</definedName>
    <definedName name="_a2" localSheetId="14" hidden="1">{#N/A,#N/A,FALSE,"Edison";#N/A,#N/A,FALSE," EIX"}</definedName>
    <definedName name="_a2" localSheetId="19" hidden="1">{#N/A,#N/A,FALSE,"Edison";#N/A,#N/A,FALSE," EIX"}</definedName>
    <definedName name="_a2" localSheetId="10"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9" hidden="1">{#N/A,#N/A,FALSE,"Edison";#N/A,#N/A,FALSE," EIX"}</definedName>
    <definedName name="_a2" localSheetId="18" hidden="1">{#N/A,#N/A,FALSE,"Edison";#N/A,#N/A,FALSE," EIX"}</definedName>
    <definedName name="_a2" localSheetId="21" hidden="1">{#N/A,#N/A,FALSE,"Edison";#N/A,#N/A,FALSE," EIX"}</definedName>
    <definedName name="_a2" hidden="1">{#N/A,#N/A,FALSE,"Edison";#N/A,#N/A,FALSE," EIX"}</definedName>
    <definedName name="_bb2" localSheetId="15" hidden="1">{#N/A,#N/A,FALSE,"Edison";#N/A,#N/A,FALSE," EIX"}</definedName>
    <definedName name="_bb2" localSheetId="17" hidden="1">{#N/A,#N/A,FALSE,"Edison";#N/A,#N/A,FALSE," EIX"}</definedName>
    <definedName name="_bb2" localSheetId="16" hidden="1">{#N/A,#N/A,FALSE,"Edison";#N/A,#N/A,FALSE," EIX"}</definedName>
    <definedName name="_bb2" localSheetId="0" hidden="1">{#N/A,#N/A,FALSE,"Edison";#N/A,#N/A,FALSE," EIX"}</definedName>
    <definedName name="_bb2" localSheetId="13" hidden="1">{#N/A,#N/A,FALSE,"Edison";#N/A,#N/A,FALSE," EIX"}</definedName>
    <definedName name="_bb2" localSheetId="14" hidden="1">{#N/A,#N/A,FALSE,"Edison";#N/A,#N/A,FALSE," EIX"}</definedName>
    <definedName name="_bb2" localSheetId="19" hidden="1">{#N/A,#N/A,FALSE,"Edison";#N/A,#N/A,FALSE," EIX"}</definedName>
    <definedName name="_bb2" localSheetId="10"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9" hidden="1">{#N/A,#N/A,FALSE,"Edison";#N/A,#N/A,FALSE," EIX"}</definedName>
    <definedName name="_bb2" localSheetId="18" hidden="1">{#N/A,#N/A,FALSE,"Edison";#N/A,#N/A,FALSE," EIX"}</definedName>
    <definedName name="_bb2" localSheetId="21" hidden="1">{#N/A,#N/A,FALSE,"Edison";#N/A,#N/A,FALSE," EIX"}</definedName>
    <definedName name="_bb2" hidden="1">{#N/A,#N/A,FALSE,"Edison";#N/A,#N/A,FALSE," EIX"}</definedName>
    <definedName name="_ccc2" localSheetId="15" hidden="1">{#N/A,#N/A,FALSE,"Edison";#N/A,#N/A,FALSE," EIX"}</definedName>
    <definedName name="_ccc2" localSheetId="17" hidden="1">{#N/A,#N/A,FALSE,"Edison";#N/A,#N/A,FALSE," EIX"}</definedName>
    <definedName name="_ccc2" localSheetId="16" hidden="1">{#N/A,#N/A,FALSE,"Edison";#N/A,#N/A,FALSE," EIX"}</definedName>
    <definedName name="_ccc2" localSheetId="0" hidden="1">{#N/A,#N/A,FALSE,"Edison";#N/A,#N/A,FALSE," EIX"}</definedName>
    <definedName name="_ccc2" localSheetId="13" hidden="1">{#N/A,#N/A,FALSE,"Edison";#N/A,#N/A,FALSE," EIX"}</definedName>
    <definedName name="_ccc2" localSheetId="14" hidden="1">{#N/A,#N/A,FALSE,"Edison";#N/A,#N/A,FALSE," EIX"}</definedName>
    <definedName name="_ccc2" localSheetId="19" hidden="1">{#N/A,#N/A,FALSE,"Edison";#N/A,#N/A,FALSE," EIX"}</definedName>
    <definedName name="_ccc2" localSheetId="10"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9" hidden="1">{#N/A,#N/A,FALSE,"Edison";#N/A,#N/A,FALSE," EIX"}</definedName>
    <definedName name="_ccc2" localSheetId="18" hidden="1">{#N/A,#N/A,FALSE,"Edison";#N/A,#N/A,FALSE," EIX"}</definedName>
    <definedName name="_ccc2" localSheetId="21" hidden="1">{#N/A,#N/A,FALSE,"Edison";#N/A,#N/A,FALSE," EIX"}</definedName>
    <definedName name="_ccc2" hidden="1">{#N/A,#N/A,FALSE,"Edison";#N/A,#N/A,FALSE," EIX"}</definedName>
    <definedName name="_Esc2">1.035</definedName>
    <definedName name="_Fill" localSheetId="17" hidden="1">[2]SCE00!#REF!</definedName>
    <definedName name="_Fill" localSheetId="16" hidden="1">[3]SCE00!#REF!</definedName>
    <definedName name="_Fill" localSheetId="13" hidden="1">[2]SCE00!#REF!</definedName>
    <definedName name="_Fill" localSheetId="19" hidden="1">[3]SCE00!#REF!</definedName>
    <definedName name="_Fill" localSheetId="20" hidden="1">[4]SCE00!#REF!</definedName>
    <definedName name="_Fill" localSheetId="10" hidden="1">[4]SCE00!#REF!</definedName>
    <definedName name="_Fill" localSheetId="3" hidden="1">[4]SCE00!#REF!</definedName>
    <definedName name="_Fill" localSheetId="4" hidden="1">[4]SCE00!#REF!</definedName>
    <definedName name="_Fill" localSheetId="8" hidden="1">[3]SCE00!#REF!</definedName>
    <definedName name="_Fill" localSheetId="9" hidden="1">[4]SCE00!#REF!</definedName>
    <definedName name="_Fill" localSheetId="18" hidden="1">[2]SCE00!#REF!</definedName>
    <definedName name="_Fill" localSheetId="21" hidden="1">[3]SCE00!#REF!</definedName>
    <definedName name="_Fill" hidden="1">[3]SCE00!#REF!</definedName>
    <definedName name="_Kap1" localSheetId="17">[1]Current!#REF!</definedName>
    <definedName name="_Kap1" localSheetId="16">[1]Current!#REF!</definedName>
    <definedName name="_Kap1" localSheetId="13">[1]Current!#REF!</definedName>
    <definedName name="_Kap1" localSheetId="19">[1]Current!#REF!</definedName>
    <definedName name="_Kap1" localSheetId="20">[1]Current!#REF!</definedName>
    <definedName name="_Kap1" localSheetId="10">[1]Current!#REF!</definedName>
    <definedName name="_Kap1" localSheetId="3">[1]Current!#REF!</definedName>
    <definedName name="_Kap1" localSheetId="4">[1]Current!#REF!</definedName>
    <definedName name="_Kap1" localSheetId="8">[1]Current!#REF!</definedName>
    <definedName name="_Kap1" localSheetId="9">[1]Current!#REF!</definedName>
    <definedName name="_Kap1" localSheetId="18">[1]Current!#REF!</definedName>
    <definedName name="_Kap1" localSheetId="21">[1]Current!#REF!</definedName>
    <definedName name="_Kap1">[1]Current!#REF!</definedName>
    <definedName name="_Kap2" localSheetId="17">[1]Current!#REF!</definedName>
    <definedName name="_Kap2" localSheetId="16">[1]Current!#REF!</definedName>
    <definedName name="_Kap2" localSheetId="13">[1]Current!#REF!</definedName>
    <definedName name="_Kap2" localSheetId="19">[1]Current!#REF!</definedName>
    <definedName name="_Kap2" localSheetId="20">[1]Current!#REF!</definedName>
    <definedName name="_Kap2" localSheetId="10">[1]Current!#REF!</definedName>
    <definedName name="_Kap2" localSheetId="3">[1]Current!#REF!</definedName>
    <definedName name="_Kap2" localSheetId="4">[1]Current!#REF!</definedName>
    <definedName name="_Kap2" localSheetId="8">[1]Current!#REF!</definedName>
    <definedName name="_Kap2" localSheetId="9">[1]Current!#REF!</definedName>
    <definedName name="_Kap2" localSheetId="18">[1]Current!#REF!</definedName>
    <definedName name="_Kap2" localSheetId="21">[1]Current!#REF!</definedName>
    <definedName name="_Kap2">[1]Current!#REF!</definedName>
    <definedName name="_Key1" localSheetId="17" hidden="1">#REF!</definedName>
    <definedName name="_Key1" localSheetId="16" hidden="1">#REF!</definedName>
    <definedName name="_Key1" localSheetId="13" hidden="1">#REF!</definedName>
    <definedName name="_Key1" localSheetId="19" hidden="1">#REF!</definedName>
    <definedName name="_Key1" localSheetId="20" hidden="1">#REF!</definedName>
    <definedName name="_Key1" localSheetId="10" hidden="1">#REF!</definedName>
    <definedName name="_Key1" localSheetId="3" hidden="1">#REF!</definedName>
    <definedName name="_Key1" localSheetId="4" hidden="1">#REF!</definedName>
    <definedName name="_Key1" localSheetId="8" hidden="1">#REF!</definedName>
    <definedName name="_Key1" localSheetId="9" hidden="1">#REF!</definedName>
    <definedName name="_Key1" localSheetId="18" hidden="1">#REF!</definedName>
    <definedName name="_Key1" localSheetId="21" hidden="1">#REF!</definedName>
    <definedName name="_Key1" hidden="1">#REF!</definedName>
    <definedName name="_Order1" hidden="1">255</definedName>
    <definedName name="_pg1" localSheetId="17">#REF!</definedName>
    <definedName name="_pg1" localSheetId="16">#REF!</definedName>
    <definedName name="_pg1" localSheetId="13">#REF!</definedName>
    <definedName name="_pg1" localSheetId="19">#REF!</definedName>
    <definedName name="_pg1" localSheetId="20">#REF!</definedName>
    <definedName name="_pg1" localSheetId="10">#REF!</definedName>
    <definedName name="_pg1" localSheetId="3">#REF!</definedName>
    <definedName name="_pg1" localSheetId="4">#REF!</definedName>
    <definedName name="_pg1" localSheetId="8">#REF!</definedName>
    <definedName name="_pg1" localSheetId="9">#REF!</definedName>
    <definedName name="_pg1" localSheetId="18">#REF!</definedName>
    <definedName name="_pg1" localSheetId="21">#REF!</definedName>
    <definedName name="_pg1">#REF!</definedName>
    <definedName name="_pg2" localSheetId="17">#REF!</definedName>
    <definedName name="_pg2" localSheetId="16">#REF!</definedName>
    <definedName name="_pg2" localSheetId="13">#REF!</definedName>
    <definedName name="_pg2" localSheetId="19">#REF!</definedName>
    <definedName name="_pg2" localSheetId="20">#REF!</definedName>
    <definedName name="_pg2" localSheetId="10">#REF!</definedName>
    <definedName name="_pg2" localSheetId="3">#REF!</definedName>
    <definedName name="_pg2" localSheetId="4">#REF!</definedName>
    <definedName name="_pg2" localSheetId="8">#REF!</definedName>
    <definedName name="_pg2" localSheetId="9">#REF!</definedName>
    <definedName name="_pg2" localSheetId="18">#REF!</definedName>
    <definedName name="_pg2" localSheetId="21">#REF!</definedName>
    <definedName name="_pg2">#REF!</definedName>
    <definedName name="_pg3" localSheetId="17">#REF!</definedName>
    <definedName name="_pg3" localSheetId="16">#REF!</definedName>
    <definedName name="_pg3" localSheetId="13">#REF!</definedName>
    <definedName name="_pg3" localSheetId="19">#REF!</definedName>
    <definedName name="_pg3" localSheetId="20">#REF!</definedName>
    <definedName name="_pg3" localSheetId="10">#REF!</definedName>
    <definedName name="_pg3" localSheetId="3">#REF!</definedName>
    <definedName name="_pg3" localSheetId="4">#REF!</definedName>
    <definedName name="_pg3" localSheetId="8">#REF!</definedName>
    <definedName name="_pg3" localSheetId="9">#REF!</definedName>
    <definedName name="_pg3" localSheetId="18">#REF!</definedName>
    <definedName name="_pg3" localSheetId="21">#REF!</definedName>
    <definedName name="_pg3">#REF!</definedName>
    <definedName name="_Sort" localSheetId="17" hidden="1">#REF!</definedName>
    <definedName name="_Sort" localSheetId="16" hidden="1">#REF!</definedName>
    <definedName name="_Sort" localSheetId="13" hidden="1">#REF!</definedName>
    <definedName name="_Sort" localSheetId="19" hidden="1">#REF!</definedName>
    <definedName name="_Sort" localSheetId="20" hidden="1">#REF!</definedName>
    <definedName name="_Sort" localSheetId="10" hidden="1">#REF!</definedName>
    <definedName name="_Sort" localSheetId="3" hidden="1">#REF!</definedName>
    <definedName name="_Sort" localSheetId="8" hidden="1">#REF!</definedName>
    <definedName name="_Sort" localSheetId="9" hidden="1">#REF!</definedName>
    <definedName name="_Sort" localSheetId="18" hidden="1">#REF!</definedName>
    <definedName name="_Sort" hidden="1">#REF!</definedName>
    <definedName name="_table_out" localSheetId="17" hidden="1">'[7]Unit Data Real$'!#REF!</definedName>
    <definedName name="_table_out" localSheetId="16" hidden="1">'[7]Unit Data Real$'!#REF!</definedName>
    <definedName name="_table_out" localSheetId="13" hidden="1">'[7]Unit Data Real$'!#REF!</definedName>
    <definedName name="_table_out" localSheetId="19" hidden="1">'[7]Unit Data Real$'!#REF!</definedName>
    <definedName name="_table_out" localSheetId="20" hidden="1">'[7]Unit Data Real$'!#REF!</definedName>
    <definedName name="_table_out" localSheetId="10" hidden="1">'[7]Unit Data Real$'!#REF!</definedName>
    <definedName name="_table_out" localSheetId="3" hidden="1">'[7]Unit Data Real$'!#REF!</definedName>
    <definedName name="_table_out" localSheetId="8" hidden="1">'[7]Unit Data Real$'!#REF!</definedName>
    <definedName name="_table_out" localSheetId="9" hidden="1">'[7]Unit Data Real$'!#REF!</definedName>
    <definedName name="_table_out" localSheetId="18" hidden="1">'[7]Unit Data Real$'!#REF!</definedName>
    <definedName name="_table_out" hidden="1">'[7]Unit Data Real$'!#REF!</definedName>
    <definedName name="_Table1_In1" localSheetId="17" hidden="1">'[7]Unit Data Real$'!#REF!</definedName>
    <definedName name="_Table1_In1" localSheetId="16" hidden="1">'[7]Unit Data Real$'!#REF!</definedName>
    <definedName name="_Table1_In1" localSheetId="13" hidden="1">'[7]Unit Data Real$'!#REF!</definedName>
    <definedName name="_Table1_In1" localSheetId="19" hidden="1">'[7]Unit Data Real$'!#REF!</definedName>
    <definedName name="_Table1_In1" localSheetId="20" hidden="1">'[7]Unit Data Real$'!#REF!</definedName>
    <definedName name="_Table1_In1" localSheetId="10" hidden="1">'[7]Unit Data Real$'!#REF!</definedName>
    <definedName name="_Table1_In1" localSheetId="3" hidden="1">'[7]Unit Data Real$'!#REF!</definedName>
    <definedName name="_Table1_In1" localSheetId="8" hidden="1">'[7]Unit Data Real$'!#REF!</definedName>
    <definedName name="_Table1_In1" localSheetId="9" hidden="1">'[7]Unit Data Real$'!#REF!</definedName>
    <definedName name="_Table1_In1" localSheetId="18" hidden="1">'[7]Unit Data Real$'!#REF!</definedName>
    <definedName name="_Table1_In1" hidden="1">'[7]Unit Data Real$'!#REF!</definedName>
    <definedName name="_Table1_Out" localSheetId="17" hidden="1">'[7]Unit Data Real$'!#REF!</definedName>
    <definedName name="_Table1_Out" localSheetId="16" hidden="1">'[7]Unit Data Real$'!#REF!</definedName>
    <definedName name="_Table1_Out" localSheetId="13" hidden="1">'[7]Unit Data Real$'!#REF!</definedName>
    <definedName name="_Table1_Out" localSheetId="19" hidden="1">'[7]Unit Data Real$'!#REF!</definedName>
    <definedName name="_Table1_Out" localSheetId="20" hidden="1">'[7]Unit Data Real$'!#REF!</definedName>
    <definedName name="_Table1_Out" localSheetId="10" hidden="1">'[7]Unit Data Real$'!#REF!</definedName>
    <definedName name="_Table1_Out" localSheetId="3" hidden="1">'[7]Unit Data Real$'!#REF!</definedName>
    <definedName name="_Table1_Out" localSheetId="8" hidden="1">'[7]Unit Data Real$'!#REF!</definedName>
    <definedName name="_Table1_Out" localSheetId="9" hidden="1">'[7]Unit Data Real$'!#REF!</definedName>
    <definedName name="_Table1_Out" localSheetId="18"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7" hidden="1">'[7]Unit Data Real$'!#REF!</definedName>
    <definedName name="_Table2_Out" localSheetId="16" hidden="1">'[7]Unit Data Real$'!#REF!</definedName>
    <definedName name="_Table2_Out" localSheetId="13" hidden="1">'[7]Unit Data Real$'!#REF!</definedName>
    <definedName name="_Table2_Out" localSheetId="19" hidden="1">'[7]Unit Data Real$'!#REF!</definedName>
    <definedName name="_Table2_Out" localSheetId="20" hidden="1">'[7]Unit Data Real$'!#REF!</definedName>
    <definedName name="_Table2_Out" localSheetId="10"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9" hidden="1">'[7]Unit Data Real$'!#REF!</definedName>
    <definedName name="_Table2_Out" localSheetId="18" hidden="1">'[7]Unit Data Real$'!#REF!</definedName>
    <definedName name="_Table2_Out" localSheetId="21" hidden="1">'[7]Unit Data Real$'!#REF!</definedName>
    <definedName name="_Table2_Out" hidden="1">'[7]Unit Data Real$'!#REF!</definedName>
    <definedName name="_Table3_In2" hidden="1">'[7]Unit Data Real$'!$P$12:$P$12</definedName>
    <definedName name="_TCW1" localSheetId="17">#REF!</definedName>
    <definedName name="_TCW1" localSheetId="16">#REF!</definedName>
    <definedName name="_TCW1" localSheetId="13">#REF!</definedName>
    <definedName name="_TCW1" localSheetId="19">#REF!</definedName>
    <definedName name="_TCW1" localSheetId="20">#REF!</definedName>
    <definedName name="_TCW1" localSheetId="10">#REF!</definedName>
    <definedName name="_TCW1" localSheetId="3">#REF!</definedName>
    <definedName name="_TCW1" localSheetId="4">#REF!</definedName>
    <definedName name="_TCW1" localSheetId="8">#REF!</definedName>
    <definedName name="_TCW1" localSheetId="9">#REF!</definedName>
    <definedName name="_TCW1" localSheetId="18">#REF!</definedName>
    <definedName name="_TCW1" localSheetId="21">#REF!</definedName>
    <definedName name="_TCW1">#REF!</definedName>
    <definedName name="_TCW2" localSheetId="17">#REF!</definedName>
    <definedName name="_TCW2" localSheetId="16">#REF!</definedName>
    <definedName name="_TCW2" localSheetId="13">#REF!</definedName>
    <definedName name="_TCW2" localSheetId="19">#REF!</definedName>
    <definedName name="_TCW2" localSheetId="20">#REF!</definedName>
    <definedName name="_TCW2" localSheetId="10">#REF!</definedName>
    <definedName name="_TCW2" localSheetId="3">#REF!</definedName>
    <definedName name="_TCW2" localSheetId="4">#REF!</definedName>
    <definedName name="_TCW2" localSheetId="8">#REF!</definedName>
    <definedName name="_TCW2" localSheetId="9">#REF!</definedName>
    <definedName name="_TCW2" localSheetId="18">#REF!</definedName>
    <definedName name="_TCW2" localSheetId="21">#REF!</definedName>
    <definedName name="_TCW2">#REF!</definedName>
    <definedName name="_TCW3" localSheetId="17">#REF!</definedName>
    <definedName name="_TCW3" localSheetId="16">#REF!</definedName>
    <definedName name="_TCW3" localSheetId="13">#REF!</definedName>
    <definedName name="_TCW3" localSheetId="19">#REF!</definedName>
    <definedName name="_TCW3" localSheetId="20">#REF!</definedName>
    <definedName name="_TCW3" localSheetId="10">#REF!</definedName>
    <definedName name="_TCW3" localSheetId="3">#REF!</definedName>
    <definedName name="_TCW3" localSheetId="4">#REF!</definedName>
    <definedName name="_TCW3" localSheetId="8">#REF!</definedName>
    <definedName name="_TCW3" localSheetId="9">#REF!</definedName>
    <definedName name="_TCW3" localSheetId="18">#REF!</definedName>
    <definedName name="_TCW3" localSheetId="21">#REF!</definedName>
    <definedName name="_TCW3">#REF!</definedName>
    <definedName name="A" localSheetId="15">{#N/A,#N/A,FALSE,"Edison";#N/A,#N/A,FALSE," EIX"}</definedName>
    <definedName name="A" localSheetId="17">{#N/A,#N/A,FALSE,"Edison";#N/A,#N/A,FALSE," EIX"}</definedName>
    <definedName name="A" localSheetId="16">{#N/A,#N/A,FALSE,"Edison";#N/A,#N/A,FALSE," EIX"}</definedName>
    <definedName name="A" localSheetId="0">{#N/A,#N/A,FALSE,"Edison";#N/A,#N/A,FALSE," EIX"}</definedName>
    <definedName name="A" localSheetId="13">{#N/A,#N/A,FALSE,"Edison";#N/A,#N/A,FALSE," EIX"}</definedName>
    <definedName name="A" localSheetId="14">{#N/A,#N/A,FALSE,"Edison";#N/A,#N/A,FALSE," EIX"}</definedName>
    <definedName name="A" localSheetId="19">{#N/A,#N/A,FALSE,"Edison";#N/A,#N/A,FALSE," EIX"}</definedName>
    <definedName name="A" localSheetId="10">{#N/A,#N/A,FALSE,"Edison";#N/A,#N/A,FALSE,"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9">{#N/A,#N/A,FALSE,"Edison";#N/A,#N/A,FALSE," EIX"}</definedName>
    <definedName name="A" localSheetId="18">{#N/A,#N/A,FALSE,"Edison";#N/A,#N/A,FALSE," EIX"}</definedName>
    <definedName name="A" localSheetId="21">{#N/A,#N/A,FALSE,"Edison";#N/A,#N/A,FALSE," EIX"}</definedName>
    <definedName name="A">{#N/A,#N/A,FALSE,"Edison";#N/A,#N/A,FALSE," EIX"}</definedName>
    <definedName name="abc" localSheetId="15">CRSE!abc</definedName>
    <definedName name="abc" localSheetId="17">'CRSE 7061'!abc</definedName>
    <definedName name="abc" localSheetId="16">'CRSE 7076'!abc</definedName>
    <definedName name="abc" localSheetId="0">DCR!abc</definedName>
    <definedName name="abc" localSheetId="13">'Lugo-Pisgah'!abc</definedName>
    <definedName name="abc" localSheetId="14">'Red Bluff'!abc</definedName>
    <definedName name="abc" localSheetId="19">'SOK(CWLTP)'!abc</definedName>
    <definedName name="abc" localSheetId="20">'SOK(Jasper)'!abc</definedName>
    <definedName name="abc" localSheetId="10">'TRTP Seg 10'!abc</definedName>
    <definedName name="abc" localSheetId="3">'TRTP Seg 4'!abc</definedName>
    <definedName name="abc" localSheetId="4">'TRTP Seg 5'!abc</definedName>
    <definedName name="abc" localSheetId="8">'TRTP Seg 8A CHUG'!abc</definedName>
    <definedName name="abc" localSheetId="9">'TRTP Seg 9'!abc</definedName>
    <definedName name="abc" localSheetId="18">Whirlwind!abc</definedName>
    <definedName name="abc" localSheetId="21">WOD!abc</definedName>
    <definedName name="abc">[0]!abc</definedName>
    <definedName name="abckjeioaphghasg" localSheetId="15">'Red Bluff'!abckjeioaphghasg</definedName>
    <definedName name="abckjeioaphghasg" localSheetId="17">'CRSE 7061'!abckjeioaphghasg</definedName>
    <definedName name="abckjeioaphghasg" localSheetId="16">#N/A</definedName>
    <definedName name="abckjeioaphghasg" localSheetId="0">DCR!abckjeioaphghasg</definedName>
    <definedName name="abckjeioaphghasg" localSheetId="13">'Lugo-Pisgah'!abckjeioaphghasg</definedName>
    <definedName name="abckjeioaphghasg" localSheetId="14">'Red Bluff'!abckjeioaphghasg</definedName>
    <definedName name="abckjeioaphghasg" localSheetId="19">'SOK(CWLTP)'!abckjeioaphghasg</definedName>
    <definedName name="abckjeioaphghasg" localSheetId="20">'SOK(Jasper)'!abckjeioaphghasg</definedName>
    <definedName name="abckjeioaphghasg" localSheetId="10">'TRTP Seg 10'!abckjeioaphghasg</definedName>
    <definedName name="abckjeioaphghasg" localSheetId="3">'TRTP Seg 4'!abckjeioaphghasg</definedName>
    <definedName name="abckjeioaphghasg" localSheetId="4">'TRTP Seg 5'!abckjeioaphghasg</definedName>
    <definedName name="abckjeioaphghasg" localSheetId="8">'TRTP Seg 8A CHUG'!abckjeioaphghasg</definedName>
    <definedName name="abckjeioaphghasg" localSheetId="9">'TRTP Seg 9'!abckjeioaphghasg</definedName>
    <definedName name="abckjeioaphghasg" localSheetId="18">Whirlwind!abckjeioaphghasg</definedName>
    <definedName name="abckjeioaphghasg" localSheetId="21">WOD!abckjeioaphghasg</definedName>
    <definedName name="abckjeioaphghasg">[0]!abckjeioaphghasg</definedName>
    <definedName name="Actuals" localSheetId="20">'[8]Model Inputs'!$H$109</definedName>
    <definedName name="Actuals" localSheetId="10">'[8]Model Inputs'!$H$109</definedName>
    <definedName name="Actuals" localSheetId="3">'[8]Model Inputs'!$H$109</definedName>
    <definedName name="Actuals" localSheetId="4">'[8]Model Inputs'!$H$109</definedName>
    <definedName name="Actuals">'[9]Model Inputs'!$H$109</definedName>
    <definedName name="Affd_Hsg_Adjust">'[10]Income Stmt'!$A$238:$C$247</definedName>
    <definedName name="AIG_GECap" localSheetId="17">#REF!</definedName>
    <definedName name="AIG_GECap" localSheetId="16">#REF!</definedName>
    <definedName name="AIG_GECap" localSheetId="13">#REF!</definedName>
    <definedName name="AIG_GECap" localSheetId="19">#REF!</definedName>
    <definedName name="AIG_GECap" localSheetId="20">#REF!</definedName>
    <definedName name="AIG_GECap" localSheetId="10">#REF!</definedName>
    <definedName name="AIG_GECap" localSheetId="3">#REF!</definedName>
    <definedName name="AIG_GECap" localSheetId="4">#REF!</definedName>
    <definedName name="AIG_GECap" localSheetId="8">#REF!</definedName>
    <definedName name="AIG_GECap" localSheetId="9">#REF!</definedName>
    <definedName name="AIG_GECap" localSheetId="18">#REF!</definedName>
    <definedName name="AIG_GECap" localSheetId="21">#REF!</definedName>
    <definedName name="AIG_GECap">#REF!</definedName>
    <definedName name="AIG_GECap2" localSheetId="17">#REF!</definedName>
    <definedName name="AIG_GECap2" localSheetId="16">#REF!</definedName>
    <definedName name="AIG_GECap2" localSheetId="13">#REF!</definedName>
    <definedName name="AIG_GECap2" localSheetId="19">#REF!</definedName>
    <definedName name="AIG_GECap2" localSheetId="20">#REF!</definedName>
    <definedName name="AIG_GECap2" localSheetId="10">#REF!</definedName>
    <definedName name="AIG_GECap2" localSheetId="3">#REF!</definedName>
    <definedName name="AIG_GECap2" localSheetId="4">#REF!</definedName>
    <definedName name="AIG_GECap2" localSheetId="8">#REF!</definedName>
    <definedName name="AIG_GECap2" localSheetId="9">#REF!</definedName>
    <definedName name="AIG_GECap2" localSheetId="18">#REF!</definedName>
    <definedName name="AIG_GECap2" localSheetId="21">#REF!</definedName>
    <definedName name="AIG_GECap2">#REF!</definedName>
    <definedName name="AIG_GECap3" localSheetId="17">#REF!</definedName>
    <definedName name="AIG_GECap3" localSheetId="16">#REF!</definedName>
    <definedName name="AIG_GECap3" localSheetId="13">#REF!</definedName>
    <definedName name="AIG_GECap3" localSheetId="19">#REF!</definedName>
    <definedName name="AIG_GECap3" localSheetId="20">#REF!</definedName>
    <definedName name="AIG_GECap3" localSheetId="10">#REF!</definedName>
    <definedName name="AIG_GECap3" localSheetId="3">#REF!</definedName>
    <definedName name="AIG_GECap3" localSheetId="4">#REF!</definedName>
    <definedName name="AIG_GECap3" localSheetId="8">#REF!</definedName>
    <definedName name="AIG_GECap3" localSheetId="9">#REF!</definedName>
    <definedName name="AIG_GECap3" localSheetId="18">#REF!</definedName>
    <definedName name="AIG_GECap3" localSheetId="21">#REF!</definedName>
    <definedName name="AIG_GECap3">#REF!</definedName>
    <definedName name="aight" localSheetId="17">#REF!</definedName>
    <definedName name="aight" localSheetId="16">#REF!</definedName>
    <definedName name="aight" localSheetId="13">#REF!</definedName>
    <definedName name="aight" localSheetId="19">#REF!</definedName>
    <definedName name="aight" localSheetId="20">#REF!</definedName>
    <definedName name="aight" localSheetId="10">#REF!</definedName>
    <definedName name="aight" localSheetId="3">#REF!</definedName>
    <definedName name="aight" localSheetId="8">#REF!</definedName>
    <definedName name="aight" localSheetId="9">#REF!</definedName>
    <definedName name="aight" localSheetId="18">#REF!</definedName>
    <definedName name="aight">#REF!</definedName>
    <definedName name="all" localSheetId="17">#REF!</definedName>
    <definedName name="all" localSheetId="16">#REF!</definedName>
    <definedName name="all" localSheetId="13">#REF!</definedName>
    <definedName name="all" localSheetId="19">#REF!</definedName>
    <definedName name="all" localSheetId="20">#REF!</definedName>
    <definedName name="all" localSheetId="10">#REF!</definedName>
    <definedName name="all" localSheetId="3">#REF!</definedName>
    <definedName name="all" localSheetId="8">#REF!</definedName>
    <definedName name="all" localSheetId="9">#REF!</definedName>
    <definedName name="all" localSheetId="18">#REF!</definedName>
    <definedName name="all">#REF!</definedName>
    <definedName name="AllocOH" localSheetId="20">[11]Setup!$D$67</definedName>
    <definedName name="AllocOH" localSheetId="10">[11]Setup!$D$67</definedName>
    <definedName name="AllocOH" localSheetId="3">[11]Setup!$D$67</definedName>
    <definedName name="AllocOH" localSheetId="4">[11]Setup!$D$67</definedName>
    <definedName name="AllocOH">[12]Setup!$D$67</definedName>
    <definedName name="Annual_Cash_Flow">'[10]Cash Flow'!$A$33:$M$92</definedName>
    <definedName name="AnnualCashFlow">'[10]Cash Flow'!$A$33:$M$154</definedName>
    <definedName name="AS_IN_01_102" localSheetId="17">#REF!</definedName>
    <definedName name="AS_IN_01_102" localSheetId="16">#REF!</definedName>
    <definedName name="AS_IN_01_102" localSheetId="13">#REF!</definedName>
    <definedName name="AS_IN_01_102" localSheetId="19">#REF!</definedName>
    <definedName name="AS_IN_01_102" localSheetId="20">#REF!</definedName>
    <definedName name="AS_IN_01_102" localSheetId="10">#REF!</definedName>
    <definedName name="AS_IN_01_102" localSheetId="3">#REF!</definedName>
    <definedName name="AS_IN_01_102" localSheetId="4">#REF!</definedName>
    <definedName name="AS_IN_01_102" localSheetId="8">#REF!</definedName>
    <definedName name="AS_IN_01_102" localSheetId="9">#REF!</definedName>
    <definedName name="AS_IN_01_102" localSheetId="18">#REF!</definedName>
    <definedName name="AS_IN_01_102" localSheetId="21">#REF!</definedName>
    <definedName name="AS_IN_01_102">#REF!</definedName>
    <definedName name="AS_IN_01_72_15" localSheetId="17">#REF!</definedName>
    <definedName name="AS_IN_01_72_15" localSheetId="16">#REF!</definedName>
    <definedName name="AS_IN_01_72_15" localSheetId="13">#REF!</definedName>
    <definedName name="AS_IN_01_72_15" localSheetId="19">#REF!</definedName>
    <definedName name="AS_IN_01_72_15" localSheetId="20">#REF!</definedName>
    <definedName name="AS_IN_01_72_15" localSheetId="10">#REF!</definedName>
    <definedName name="AS_IN_01_72_15" localSheetId="3">#REF!</definedName>
    <definedName name="AS_IN_01_72_15" localSheetId="4">#REF!</definedName>
    <definedName name="AS_IN_01_72_15" localSheetId="8">#REF!</definedName>
    <definedName name="AS_IN_01_72_15" localSheetId="9">#REF!</definedName>
    <definedName name="AS_IN_01_72_15" localSheetId="18">#REF!</definedName>
    <definedName name="AS_IN_01_72_15" localSheetId="21">#REF!</definedName>
    <definedName name="AS_IN_01_72_15">#REF!</definedName>
    <definedName name="AS_IN_01_72_30" localSheetId="17">#REF!</definedName>
    <definedName name="AS_IN_01_72_30" localSheetId="16">#REF!</definedName>
    <definedName name="AS_IN_01_72_30" localSheetId="13">#REF!</definedName>
    <definedName name="AS_IN_01_72_30" localSheetId="19">#REF!</definedName>
    <definedName name="AS_IN_01_72_30" localSheetId="20">#REF!</definedName>
    <definedName name="AS_IN_01_72_30" localSheetId="10">#REF!</definedName>
    <definedName name="AS_IN_01_72_30" localSheetId="3">#REF!</definedName>
    <definedName name="AS_IN_01_72_30" localSheetId="4">#REF!</definedName>
    <definedName name="AS_IN_01_72_30" localSheetId="8">#REF!</definedName>
    <definedName name="AS_IN_01_72_30" localSheetId="9">#REF!</definedName>
    <definedName name="AS_IN_01_72_30" localSheetId="18">#REF!</definedName>
    <definedName name="AS_IN_01_72_30" localSheetId="21">#REF!</definedName>
    <definedName name="AS_IN_01_72_30">#REF!</definedName>
    <definedName name="AS_IN_02_102" localSheetId="17">#REF!</definedName>
    <definedName name="AS_IN_02_102" localSheetId="16">#REF!</definedName>
    <definedName name="AS_IN_02_102" localSheetId="13">#REF!</definedName>
    <definedName name="AS_IN_02_102" localSheetId="19">#REF!</definedName>
    <definedName name="AS_IN_02_102" localSheetId="20">#REF!</definedName>
    <definedName name="AS_IN_02_102" localSheetId="10">#REF!</definedName>
    <definedName name="AS_IN_02_102" localSheetId="3">#REF!</definedName>
    <definedName name="AS_IN_02_102" localSheetId="8">#REF!</definedName>
    <definedName name="AS_IN_02_102" localSheetId="9">#REF!</definedName>
    <definedName name="AS_IN_02_102" localSheetId="18">#REF!</definedName>
    <definedName name="AS_IN_02_102">#REF!</definedName>
    <definedName name="AS_IN_02_72_15" localSheetId="17">#REF!</definedName>
    <definedName name="AS_IN_02_72_15" localSheetId="16">#REF!</definedName>
    <definedName name="AS_IN_02_72_15" localSheetId="13">#REF!</definedName>
    <definedName name="AS_IN_02_72_15" localSheetId="19">#REF!</definedName>
    <definedName name="AS_IN_02_72_15" localSheetId="20">#REF!</definedName>
    <definedName name="AS_IN_02_72_15" localSheetId="10">#REF!</definedName>
    <definedName name="AS_IN_02_72_15" localSheetId="3">#REF!</definedName>
    <definedName name="AS_IN_02_72_15" localSheetId="8">#REF!</definedName>
    <definedName name="AS_IN_02_72_15" localSheetId="9">#REF!</definedName>
    <definedName name="AS_IN_02_72_15" localSheetId="18">#REF!</definedName>
    <definedName name="AS_IN_02_72_15">#REF!</definedName>
    <definedName name="AS_IN_02_72_30" localSheetId="17">#REF!</definedName>
    <definedName name="AS_IN_02_72_30" localSheetId="16">#REF!</definedName>
    <definedName name="AS_IN_02_72_30" localSheetId="13">#REF!</definedName>
    <definedName name="AS_IN_02_72_30" localSheetId="19">#REF!</definedName>
    <definedName name="AS_IN_02_72_30" localSheetId="20">#REF!</definedName>
    <definedName name="AS_IN_02_72_30" localSheetId="10">#REF!</definedName>
    <definedName name="AS_IN_02_72_30" localSheetId="3">#REF!</definedName>
    <definedName name="AS_IN_02_72_30" localSheetId="8">#REF!</definedName>
    <definedName name="AS_IN_02_72_30" localSheetId="9">#REF!</definedName>
    <definedName name="AS_IN_02_72_30" localSheetId="18">#REF!</definedName>
    <definedName name="AS_IN_02_72_30">#REF!</definedName>
    <definedName name="AS_IN_03_102" localSheetId="17">#REF!</definedName>
    <definedName name="AS_IN_03_102" localSheetId="16">#REF!</definedName>
    <definedName name="AS_IN_03_102" localSheetId="13">#REF!</definedName>
    <definedName name="AS_IN_03_102" localSheetId="19">#REF!</definedName>
    <definedName name="AS_IN_03_102" localSheetId="20">#REF!</definedName>
    <definedName name="AS_IN_03_102" localSheetId="10">#REF!</definedName>
    <definedName name="AS_IN_03_102" localSheetId="3">#REF!</definedName>
    <definedName name="AS_IN_03_102" localSheetId="8">#REF!</definedName>
    <definedName name="AS_IN_03_102" localSheetId="9">#REF!</definedName>
    <definedName name="AS_IN_03_102" localSheetId="18">#REF!</definedName>
    <definedName name="AS_IN_03_102">#REF!</definedName>
    <definedName name="AS_IN_03_72_15" localSheetId="17">#REF!</definedName>
    <definedName name="AS_IN_03_72_15" localSheetId="16">#REF!</definedName>
    <definedName name="AS_IN_03_72_15" localSheetId="13">#REF!</definedName>
    <definedName name="AS_IN_03_72_15" localSheetId="19">#REF!</definedName>
    <definedName name="AS_IN_03_72_15" localSheetId="20">#REF!</definedName>
    <definedName name="AS_IN_03_72_15" localSheetId="10">#REF!</definedName>
    <definedName name="AS_IN_03_72_15" localSheetId="3">#REF!</definedName>
    <definedName name="AS_IN_03_72_15" localSheetId="8">#REF!</definedName>
    <definedName name="AS_IN_03_72_15" localSheetId="9">#REF!</definedName>
    <definedName name="AS_IN_03_72_15" localSheetId="18">#REF!</definedName>
    <definedName name="AS_IN_03_72_15">#REF!</definedName>
    <definedName name="AS_IN_03_72_30" localSheetId="17">#REF!</definedName>
    <definedName name="AS_IN_03_72_30" localSheetId="16">#REF!</definedName>
    <definedName name="AS_IN_03_72_30" localSheetId="13">#REF!</definedName>
    <definedName name="AS_IN_03_72_30" localSheetId="19">#REF!</definedName>
    <definedName name="AS_IN_03_72_30" localSheetId="20">#REF!</definedName>
    <definedName name="AS_IN_03_72_30" localSheetId="10">#REF!</definedName>
    <definedName name="AS_IN_03_72_30" localSheetId="3">#REF!</definedName>
    <definedName name="AS_IN_03_72_30" localSheetId="8">#REF!</definedName>
    <definedName name="AS_IN_03_72_30" localSheetId="9">#REF!</definedName>
    <definedName name="AS_IN_03_72_30" localSheetId="18">#REF!</definedName>
    <definedName name="AS_IN_03_72_30">#REF!</definedName>
    <definedName name="AS_OUT_01_102" localSheetId="17">#REF!</definedName>
    <definedName name="AS_OUT_01_102" localSheetId="16">#REF!</definedName>
    <definedName name="AS_OUT_01_102" localSheetId="13">#REF!</definedName>
    <definedName name="AS_OUT_01_102" localSheetId="19">#REF!</definedName>
    <definedName name="AS_OUT_01_102" localSheetId="20">#REF!</definedName>
    <definedName name="AS_OUT_01_102" localSheetId="10">#REF!</definedName>
    <definedName name="AS_OUT_01_102" localSheetId="3">#REF!</definedName>
    <definedName name="AS_OUT_01_102" localSheetId="8">#REF!</definedName>
    <definedName name="AS_OUT_01_102" localSheetId="9">#REF!</definedName>
    <definedName name="AS_OUT_01_102" localSheetId="18">#REF!</definedName>
    <definedName name="AS_OUT_01_102">#REF!</definedName>
    <definedName name="AS_OUT_01_72_15" localSheetId="17">#REF!</definedName>
    <definedName name="AS_OUT_01_72_15" localSheetId="16">#REF!</definedName>
    <definedName name="AS_OUT_01_72_15" localSheetId="13">#REF!</definedName>
    <definedName name="AS_OUT_01_72_15" localSheetId="19">#REF!</definedName>
    <definedName name="AS_OUT_01_72_15" localSheetId="20">#REF!</definedName>
    <definedName name="AS_OUT_01_72_15" localSheetId="10">#REF!</definedName>
    <definedName name="AS_OUT_01_72_15" localSheetId="3">#REF!</definedName>
    <definedName name="AS_OUT_01_72_15" localSheetId="8">#REF!</definedName>
    <definedName name="AS_OUT_01_72_15" localSheetId="9">#REF!</definedName>
    <definedName name="AS_OUT_01_72_15" localSheetId="18">#REF!</definedName>
    <definedName name="AS_OUT_01_72_15">#REF!</definedName>
    <definedName name="AS_OUT_01_72_30" localSheetId="17">#REF!</definedName>
    <definedName name="AS_OUT_01_72_30" localSheetId="16">#REF!</definedName>
    <definedName name="AS_OUT_01_72_30" localSheetId="13">#REF!</definedName>
    <definedName name="AS_OUT_01_72_30" localSheetId="19">#REF!</definedName>
    <definedName name="AS_OUT_01_72_30" localSheetId="20">#REF!</definedName>
    <definedName name="AS_OUT_01_72_30" localSheetId="10">#REF!</definedName>
    <definedName name="AS_OUT_01_72_30" localSheetId="3">#REF!</definedName>
    <definedName name="AS_OUT_01_72_30" localSheetId="8">#REF!</definedName>
    <definedName name="AS_OUT_01_72_30" localSheetId="9">#REF!</definedName>
    <definedName name="AS_OUT_01_72_30" localSheetId="18">#REF!</definedName>
    <definedName name="AS_OUT_01_72_30">#REF!</definedName>
    <definedName name="AS_OUT_02_102" localSheetId="17">#REF!</definedName>
    <definedName name="AS_OUT_02_102" localSheetId="16">#REF!</definedName>
    <definedName name="AS_OUT_02_102" localSheetId="13">#REF!</definedName>
    <definedName name="AS_OUT_02_102" localSheetId="19">#REF!</definedName>
    <definedName name="AS_OUT_02_102" localSheetId="20">#REF!</definedName>
    <definedName name="AS_OUT_02_102" localSheetId="10">#REF!</definedName>
    <definedName name="AS_OUT_02_102" localSheetId="3">#REF!</definedName>
    <definedName name="AS_OUT_02_102" localSheetId="8">#REF!</definedName>
    <definedName name="AS_OUT_02_102" localSheetId="9">#REF!</definedName>
    <definedName name="AS_OUT_02_102" localSheetId="18">#REF!</definedName>
    <definedName name="AS_OUT_02_102">#REF!</definedName>
    <definedName name="AS_OUT_02_72_15" localSheetId="17">#REF!</definedName>
    <definedName name="AS_OUT_02_72_15" localSheetId="16">#REF!</definedName>
    <definedName name="AS_OUT_02_72_15" localSheetId="13">#REF!</definedName>
    <definedName name="AS_OUT_02_72_15" localSheetId="19">#REF!</definedName>
    <definedName name="AS_OUT_02_72_15" localSheetId="20">#REF!</definedName>
    <definedName name="AS_OUT_02_72_15" localSheetId="10">#REF!</definedName>
    <definedName name="AS_OUT_02_72_15" localSheetId="3">#REF!</definedName>
    <definedName name="AS_OUT_02_72_15" localSheetId="8">#REF!</definedName>
    <definedName name="AS_OUT_02_72_15" localSheetId="9">#REF!</definedName>
    <definedName name="AS_OUT_02_72_15" localSheetId="18">#REF!</definedName>
    <definedName name="AS_OUT_02_72_15">#REF!</definedName>
    <definedName name="AS_OUT_02_72_30" localSheetId="17">#REF!</definedName>
    <definedName name="AS_OUT_02_72_30" localSheetId="16">#REF!</definedName>
    <definedName name="AS_OUT_02_72_30" localSheetId="13">#REF!</definedName>
    <definedName name="AS_OUT_02_72_30" localSheetId="19">#REF!</definedName>
    <definedName name="AS_OUT_02_72_30" localSheetId="20">#REF!</definedName>
    <definedName name="AS_OUT_02_72_30" localSheetId="10">#REF!</definedName>
    <definedName name="AS_OUT_02_72_30" localSheetId="3">#REF!</definedName>
    <definedName name="AS_OUT_02_72_30" localSheetId="8">#REF!</definedName>
    <definedName name="AS_OUT_02_72_30" localSheetId="9">#REF!</definedName>
    <definedName name="AS_OUT_02_72_30" localSheetId="18">#REF!</definedName>
    <definedName name="AS_OUT_02_72_30">#REF!</definedName>
    <definedName name="AS_OUT_03_102" localSheetId="17">#REF!</definedName>
    <definedName name="AS_OUT_03_102" localSheetId="16">#REF!</definedName>
    <definedName name="AS_OUT_03_102" localSheetId="13">#REF!</definedName>
    <definedName name="AS_OUT_03_102" localSheetId="19">#REF!</definedName>
    <definedName name="AS_OUT_03_102" localSheetId="20">#REF!</definedName>
    <definedName name="AS_OUT_03_102" localSheetId="10">#REF!</definedName>
    <definedName name="AS_OUT_03_102" localSheetId="3">#REF!</definedName>
    <definedName name="AS_OUT_03_102" localSheetId="8">#REF!</definedName>
    <definedName name="AS_OUT_03_102" localSheetId="9">#REF!</definedName>
    <definedName name="AS_OUT_03_102" localSheetId="18">#REF!</definedName>
    <definedName name="AS_OUT_03_102">#REF!</definedName>
    <definedName name="AS_OUT_03_72_15" localSheetId="17">#REF!</definedName>
    <definedName name="AS_OUT_03_72_15" localSheetId="16">#REF!</definedName>
    <definedName name="AS_OUT_03_72_15" localSheetId="13">#REF!</definedName>
    <definedName name="AS_OUT_03_72_15" localSheetId="19">#REF!</definedName>
    <definedName name="AS_OUT_03_72_15" localSheetId="20">#REF!</definedName>
    <definedName name="AS_OUT_03_72_15" localSheetId="10">#REF!</definedName>
    <definedName name="AS_OUT_03_72_15" localSheetId="3">#REF!</definedName>
    <definedName name="AS_OUT_03_72_15" localSheetId="8">#REF!</definedName>
    <definedName name="AS_OUT_03_72_15" localSheetId="9">#REF!</definedName>
    <definedName name="AS_OUT_03_72_15" localSheetId="18">#REF!</definedName>
    <definedName name="AS_OUT_03_72_15">#REF!</definedName>
    <definedName name="AS_OUT_03_72_30" localSheetId="17">#REF!</definedName>
    <definedName name="AS_OUT_03_72_30" localSheetId="16">#REF!</definedName>
    <definedName name="AS_OUT_03_72_30" localSheetId="13">#REF!</definedName>
    <definedName name="AS_OUT_03_72_30" localSheetId="19">#REF!</definedName>
    <definedName name="AS_OUT_03_72_30" localSheetId="20">#REF!</definedName>
    <definedName name="AS_OUT_03_72_30" localSheetId="10">#REF!</definedName>
    <definedName name="AS_OUT_03_72_30" localSheetId="3">#REF!</definedName>
    <definedName name="AS_OUT_03_72_30" localSheetId="8">#REF!</definedName>
    <definedName name="AS_OUT_03_72_30" localSheetId="9">#REF!</definedName>
    <definedName name="AS_OUT_03_72_30" localSheetId="18">#REF!</definedName>
    <definedName name="AS_OUT_03_72_30">#REF!</definedName>
    <definedName name="Asia" localSheetId="17">#REF!</definedName>
    <definedName name="Asia" localSheetId="16">#REF!</definedName>
    <definedName name="Asia" localSheetId="13">#REF!</definedName>
    <definedName name="Asia" localSheetId="19">#REF!</definedName>
    <definedName name="Asia" localSheetId="20">#REF!</definedName>
    <definedName name="Asia" localSheetId="10">#REF!</definedName>
    <definedName name="Asia" localSheetId="3">#REF!</definedName>
    <definedName name="Asia" localSheetId="8">#REF!</definedName>
    <definedName name="Asia" localSheetId="9">#REF!</definedName>
    <definedName name="Asia" localSheetId="18">#REF!</definedName>
    <definedName name="Asia">#REF!</definedName>
    <definedName name="Asia1" localSheetId="17">#REF!</definedName>
    <definedName name="Asia1" localSheetId="16">#REF!</definedName>
    <definedName name="Asia1" localSheetId="13">#REF!</definedName>
    <definedName name="Asia1" localSheetId="19">#REF!</definedName>
    <definedName name="Asia1" localSheetId="20">#REF!</definedName>
    <definedName name="Asia1" localSheetId="10">#REF!</definedName>
    <definedName name="Asia1" localSheetId="3">#REF!</definedName>
    <definedName name="Asia1" localSheetId="8">#REF!</definedName>
    <definedName name="Asia1" localSheetId="9">#REF!</definedName>
    <definedName name="Asia1" localSheetId="18">#REF!</definedName>
    <definedName name="Asia1">#REF!</definedName>
    <definedName name="Asia2" localSheetId="17">#REF!</definedName>
    <definedName name="Asia2" localSheetId="16">#REF!</definedName>
    <definedName name="Asia2" localSheetId="13">#REF!</definedName>
    <definedName name="Asia2" localSheetId="19">#REF!</definedName>
    <definedName name="Asia2" localSheetId="20">#REF!</definedName>
    <definedName name="Asia2" localSheetId="10">#REF!</definedName>
    <definedName name="Asia2" localSheetId="3">#REF!</definedName>
    <definedName name="Asia2" localSheetId="8">#REF!</definedName>
    <definedName name="Asia2" localSheetId="9">#REF!</definedName>
    <definedName name="Asia2" localSheetId="18">#REF!</definedName>
    <definedName name="Asia2">#REF!</definedName>
    <definedName name="Asia3" localSheetId="17">#REF!</definedName>
    <definedName name="Asia3" localSheetId="16">#REF!</definedName>
    <definedName name="Asia3" localSheetId="13">#REF!</definedName>
    <definedName name="Asia3" localSheetId="19">#REF!</definedName>
    <definedName name="Asia3" localSheetId="20">#REF!</definedName>
    <definedName name="Asia3" localSheetId="10">#REF!</definedName>
    <definedName name="Asia3" localSheetId="3">#REF!</definedName>
    <definedName name="Asia3" localSheetId="8">#REF!</definedName>
    <definedName name="Asia3" localSheetId="9">#REF!</definedName>
    <definedName name="Asia3" localSheetId="18">#REF!</definedName>
    <definedName name="Asia3">#REF!</definedName>
    <definedName name="AUTO_RATE" localSheetId="20">[11]Setup!$D$66</definedName>
    <definedName name="AUTO_RATE" localSheetId="10">[11]Setup!$D$66</definedName>
    <definedName name="AUTO_RATE" localSheetId="3">[11]Setup!$D$66</definedName>
    <definedName name="AUTO_RATE" localSheetId="4">[11]Setup!$D$66</definedName>
    <definedName name="AUTO_RATE">[12]Setup!$D$66</definedName>
    <definedName name="b" localSheetId="15">{#N/A,#N/A,FALSE,"Edison";#N/A,#N/A,FALSE," EIX"}</definedName>
    <definedName name="b" localSheetId="17">{#N/A,#N/A,FALSE,"Edison";#N/A,#N/A,FALSE," EIX"}</definedName>
    <definedName name="b" localSheetId="16">{#N/A,#N/A,FALSE,"Edison";#N/A,#N/A,FALSE," EIX"}</definedName>
    <definedName name="b" localSheetId="0">{#N/A,#N/A,FALSE,"Edison";#N/A,#N/A,FALSE," EIX"}</definedName>
    <definedName name="b" localSheetId="13">{#N/A,#N/A,FALSE,"Edison";#N/A,#N/A,FALSE," EIX"}</definedName>
    <definedName name="b" localSheetId="14">{#N/A,#N/A,FALSE,"Edison";#N/A,#N/A,FALSE," EIX"}</definedName>
    <definedName name="b" localSheetId="19">{#N/A,#N/A,FALSE,"Edison";#N/A,#N/A,FALSE," EIX"}</definedName>
    <definedName name="b" localSheetId="10">{#N/A,#N/A,FALSE,"Edison";#N/A,#N/A,FALSE,"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9">{#N/A,#N/A,FALSE,"Edison";#N/A,#N/A,FALSE," EIX"}</definedName>
    <definedName name="b" localSheetId="18">{#N/A,#N/A,FALSE,"Edison";#N/A,#N/A,FALSE," EIX"}</definedName>
    <definedName name="b" localSheetId="21">{#N/A,#N/A,FALSE,"Edison";#N/A,#N/A,FALSE,"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5" hidden="1">{#N/A,#N/A,FALSE,"Edison";#N/A,#N/A,FALSE," EIX"}</definedName>
    <definedName name="bb" localSheetId="17" hidden="1">{#N/A,#N/A,FALSE,"Edison";#N/A,#N/A,FALSE," EIX"}</definedName>
    <definedName name="bb" localSheetId="16" hidden="1">{#N/A,#N/A,FALSE,"Edison";#N/A,#N/A,FALSE," EIX"}</definedName>
    <definedName name="bb" localSheetId="0" hidden="1">{#N/A,#N/A,FALSE,"Edison";#N/A,#N/A,FALSE," EIX"}</definedName>
    <definedName name="bb" localSheetId="13" hidden="1">{#N/A,#N/A,FALSE,"Edison";#N/A,#N/A,FALSE," EIX"}</definedName>
    <definedName name="bb" localSheetId="14" hidden="1">{#N/A,#N/A,FALSE,"Edison";#N/A,#N/A,FALSE," EIX"}</definedName>
    <definedName name="bb" localSheetId="19" hidden="1">{#N/A,#N/A,FALSE,"Edison";#N/A,#N/A,FALSE," EIX"}</definedName>
    <definedName name="bb" localSheetId="10"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9" hidden="1">{#N/A,#N/A,FALSE,"Edison";#N/A,#N/A,FALSE," EIX"}</definedName>
    <definedName name="bb" localSheetId="18" hidden="1">{#N/A,#N/A,FALSE,"Edison";#N/A,#N/A,FALSE," EIX"}</definedName>
    <definedName name="bb" localSheetId="21" hidden="1">{#N/A,#N/A,FALSE,"Edison";#N/A,#N/A,FALSE," EIX"}</definedName>
    <definedName name="bb" hidden="1">{#N/A,#N/A,FALSE,"Edison";#N/A,#N/A,FALSE," EIX"}</definedName>
    <definedName name="BEx3O85IKWARA6NCJOLRBRJFMEWW" localSheetId="17" hidden="1">[13]Table!#REF!</definedName>
    <definedName name="BEx3O85IKWARA6NCJOLRBRJFMEWW" localSheetId="16" hidden="1">[14]Table!#REF!</definedName>
    <definedName name="BEx3O85IKWARA6NCJOLRBRJFMEWW" localSheetId="13" hidden="1">[13]Table!#REF!</definedName>
    <definedName name="BEx3O85IKWARA6NCJOLRBRJFMEWW" localSheetId="19" hidden="1">[14]Table!#REF!</definedName>
    <definedName name="BEx3O85IKWARA6NCJOLRBRJFMEWW" localSheetId="20" hidden="1">[15]Table!#REF!</definedName>
    <definedName name="BEx3O85IKWARA6NCJOLRBRJFMEWW" localSheetId="10" hidden="1">[15]Table!#REF!</definedName>
    <definedName name="BEx3O85IKWARA6NCJOLRBRJFMEWW" localSheetId="3" hidden="1">[15]Table!#REF!</definedName>
    <definedName name="BEx3O85IKWARA6NCJOLRBRJFMEWW" localSheetId="4" hidden="1">[15]Table!#REF!</definedName>
    <definedName name="BEx3O85IKWARA6NCJOLRBRJFMEWW" localSheetId="8" hidden="1">[14]Table!#REF!</definedName>
    <definedName name="BEx3O85IKWARA6NCJOLRBRJFMEWW" localSheetId="9" hidden="1">[15]Table!#REF!</definedName>
    <definedName name="BEx3O85IKWARA6NCJOLRBRJFMEWW" localSheetId="18" hidden="1">[13]Table!#REF!</definedName>
    <definedName name="BEx3O85IKWARA6NCJOLRBRJFMEWW" hidden="1">[14]Table!#REF!</definedName>
    <definedName name="BEx5MLQZM68YQSKARVWTTPINFQ2C" localSheetId="17" hidden="1">[13]Table!#REF!</definedName>
    <definedName name="BEx5MLQZM68YQSKARVWTTPINFQ2C" localSheetId="16" hidden="1">[14]Table!#REF!</definedName>
    <definedName name="BEx5MLQZM68YQSKARVWTTPINFQ2C" localSheetId="13" hidden="1">[13]Table!#REF!</definedName>
    <definedName name="BEx5MLQZM68YQSKARVWTTPINFQ2C" localSheetId="19" hidden="1">[14]Table!#REF!</definedName>
    <definedName name="BEx5MLQZM68YQSKARVWTTPINFQ2C" localSheetId="20" hidden="1">[15]Table!#REF!</definedName>
    <definedName name="BEx5MLQZM68YQSKARVWTTPINFQ2C" localSheetId="10" hidden="1">[15]Table!#REF!</definedName>
    <definedName name="BEx5MLQZM68YQSKARVWTTPINFQ2C" localSheetId="3" hidden="1">[15]Table!#REF!</definedName>
    <definedName name="BEx5MLQZM68YQSKARVWTTPINFQ2C" localSheetId="4" hidden="1">[15]Table!#REF!</definedName>
    <definedName name="BEx5MLQZM68YQSKARVWTTPINFQ2C" localSheetId="8" hidden="1">[14]Table!#REF!</definedName>
    <definedName name="BEx5MLQZM68YQSKARVWTTPINFQ2C" localSheetId="9" hidden="1">[15]Table!#REF!</definedName>
    <definedName name="BEx5MLQZM68YQSKARVWTTPINFQ2C" localSheetId="18" hidden="1">[13]Table!#REF!</definedName>
    <definedName name="BEx5MLQZM68YQSKARVWTTPINFQ2C" hidden="1">[14]Table!#REF!</definedName>
    <definedName name="BExERWCEBKQRYWRQLYJ4UCMMKTHG" localSheetId="17" hidden="1">[13]Table!#REF!</definedName>
    <definedName name="BExERWCEBKQRYWRQLYJ4UCMMKTHG" localSheetId="16" hidden="1">[14]Table!#REF!</definedName>
    <definedName name="BExERWCEBKQRYWRQLYJ4UCMMKTHG" localSheetId="13" hidden="1">[13]Table!#REF!</definedName>
    <definedName name="BExERWCEBKQRYWRQLYJ4UCMMKTHG" localSheetId="19" hidden="1">[14]Table!#REF!</definedName>
    <definedName name="BExERWCEBKQRYWRQLYJ4UCMMKTHG" localSheetId="20" hidden="1">[15]Table!#REF!</definedName>
    <definedName name="BExERWCEBKQRYWRQLYJ4UCMMKTHG" localSheetId="10" hidden="1">[15]Table!#REF!</definedName>
    <definedName name="BExERWCEBKQRYWRQLYJ4UCMMKTHG" localSheetId="3" hidden="1">[15]Table!#REF!</definedName>
    <definedName name="BExERWCEBKQRYWRQLYJ4UCMMKTHG" localSheetId="4" hidden="1">[15]Table!#REF!</definedName>
    <definedName name="BExERWCEBKQRYWRQLYJ4UCMMKTHG" localSheetId="8" hidden="1">[14]Table!#REF!</definedName>
    <definedName name="BExERWCEBKQRYWRQLYJ4UCMMKTHG" localSheetId="9" hidden="1">[15]Table!#REF!</definedName>
    <definedName name="BExERWCEBKQRYWRQLYJ4UCMMKTHG" localSheetId="18" hidden="1">[13]Table!#REF!</definedName>
    <definedName name="BExERWCEBKQRYWRQLYJ4UCMMKTHG" hidden="1">[14]Table!#REF!</definedName>
    <definedName name="BExMBYPQDG9AYDQ5E8IECVFREPO6" localSheetId="17" hidden="1">[13]Table!#REF!</definedName>
    <definedName name="BExMBYPQDG9AYDQ5E8IECVFREPO6" localSheetId="16" hidden="1">[14]Table!#REF!</definedName>
    <definedName name="BExMBYPQDG9AYDQ5E8IECVFREPO6" localSheetId="13" hidden="1">[13]Table!#REF!</definedName>
    <definedName name="BExMBYPQDG9AYDQ5E8IECVFREPO6" localSheetId="19" hidden="1">[14]Table!#REF!</definedName>
    <definedName name="BExMBYPQDG9AYDQ5E8IECVFREPO6" localSheetId="20" hidden="1">[15]Table!#REF!</definedName>
    <definedName name="BExMBYPQDG9AYDQ5E8IECVFREPO6" localSheetId="10" hidden="1">[15]Table!#REF!</definedName>
    <definedName name="BExMBYPQDG9AYDQ5E8IECVFREPO6" localSheetId="3" hidden="1">[15]Table!#REF!</definedName>
    <definedName name="BExMBYPQDG9AYDQ5E8IECVFREPO6" localSheetId="4" hidden="1">[15]Table!#REF!</definedName>
    <definedName name="BExMBYPQDG9AYDQ5E8IECVFREPO6" localSheetId="8" hidden="1">[14]Table!#REF!</definedName>
    <definedName name="BExMBYPQDG9AYDQ5E8IECVFREPO6" localSheetId="9" hidden="1">[15]Table!#REF!</definedName>
    <definedName name="BExMBYPQDG9AYDQ5E8IECVFREPO6" localSheetId="18" hidden="1">[13]Table!#REF!</definedName>
    <definedName name="BExMBYPQDG9AYDQ5E8IECVFREPO6" hidden="1">[14]Table!#REF!</definedName>
    <definedName name="BExQ8O3WEU8HNTTGKTW5T0QSKCLP" localSheetId="17" hidden="1">[13]Table!#REF!</definedName>
    <definedName name="BExQ8O3WEU8HNTTGKTW5T0QSKCLP" localSheetId="16" hidden="1">[14]Table!#REF!</definedName>
    <definedName name="BExQ8O3WEU8HNTTGKTW5T0QSKCLP" localSheetId="13" hidden="1">[13]Table!#REF!</definedName>
    <definedName name="BExQ8O3WEU8HNTTGKTW5T0QSKCLP" localSheetId="19" hidden="1">[14]Table!#REF!</definedName>
    <definedName name="BExQ8O3WEU8HNTTGKTW5T0QSKCLP" localSheetId="20" hidden="1">[15]Table!#REF!</definedName>
    <definedName name="BExQ8O3WEU8HNTTGKTW5T0QSKCLP" localSheetId="10" hidden="1">[15]Table!#REF!</definedName>
    <definedName name="BExQ8O3WEU8HNTTGKTW5T0QSKCLP" localSheetId="3" hidden="1">[15]Table!#REF!</definedName>
    <definedName name="BExQ8O3WEU8HNTTGKTW5T0QSKCLP" localSheetId="4" hidden="1">[15]Table!#REF!</definedName>
    <definedName name="BExQ8O3WEU8HNTTGKTW5T0QSKCLP" localSheetId="8" hidden="1">[14]Table!#REF!</definedName>
    <definedName name="BExQ8O3WEU8HNTTGKTW5T0QSKCLP" localSheetId="9" hidden="1">[15]Table!#REF!</definedName>
    <definedName name="BExQ8O3WEU8HNTTGKTW5T0QSKCLP" localSheetId="18" hidden="1">[13]Table!#REF!</definedName>
    <definedName name="BExQ8O3WEU8HNTTGKTW5T0QSKCLP" hidden="1">[14]Table!#REF!</definedName>
    <definedName name="BExQ9ZLYHWABXAA9NJDW8ZS0UQ9P" localSheetId="17" hidden="1">[13]Table!#REF!</definedName>
    <definedName name="BExQ9ZLYHWABXAA9NJDW8ZS0UQ9P" localSheetId="16" hidden="1">[14]Table!#REF!</definedName>
    <definedName name="BExQ9ZLYHWABXAA9NJDW8ZS0UQ9P" localSheetId="13" hidden="1">[13]Table!#REF!</definedName>
    <definedName name="BExQ9ZLYHWABXAA9NJDW8ZS0UQ9P" localSheetId="19" hidden="1">[14]Table!#REF!</definedName>
    <definedName name="BExQ9ZLYHWABXAA9NJDW8ZS0UQ9P" localSheetId="20" hidden="1">[15]Table!#REF!</definedName>
    <definedName name="BExQ9ZLYHWABXAA9NJDW8ZS0UQ9P" localSheetId="10" hidden="1">[15]Table!#REF!</definedName>
    <definedName name="BExQ9ZLYHWABXAA9NJDW8ZS0UQ9P" localSheetId="3" hidden="1">[15]Table!#REF!</definedName>
    <definedName name="BExQ9ZLYHWABXAA9NJDW8ZS0UQ9P" localSheetId="4" hidden="1">[15]Table!#REF!</definedName>
    <definedName name="BExQ9ZLYHWABXAA9NJDW8ZS0UQ9P" localSheetId="8" hidden="1">[14]Table!#REF!</definedName>
    <definedName name="BExQ9ZLYHWABXAA9NJDW8ZS0UQ9P" localSheetId="9" hidden="1">[15]Table!#REF!</definedName>
    <definedName name="BExQ9ZLYHWABXAA9NJDW8ZS0UQ9P" localSheetId="18" hidden="1">[13]Table!#REF!</definedName>
    <definedName name="BExQ9ZLYHWABXAA9NJDW8ZS0UQ9P" hidden="1">[14]Table!#REF!</definedName>
    <definedName name="BExTUY9WNSJ91GV8CP0SKJTEIV82" localSheetId="17" hidden="1">[13]Table!#REF!</definedName>
    <definedName name="BExTUY9WNSJ91GV8CP0SKJTEIV82" localSheetId="16" hidden="1">[14]Table!#REF!</definedName>
    <definedName name="BExTUY9WNSJ91GV8CP0SKJTEIV82" localSheetId="13" hidden="1">[13]Table!#REF!</definedName>
    <definedName name="BExTUY9WNSJ91GV8CP0SKJTEIV82" localSheetId="19" hidden="1">[14]Table!#REF!</definedName>
    <definedName name="BExTUY9WNSJ91GV8CP0SKJTEIV82" localSheetId="20" hidden="1">[15]Table!#REF!</definedName>
    <definedName name="BExTUY9WNSJ91GV8CP0SKJTEIV82" localSheetId="10" hidden="1">[15]Table!#REF!</definedName>
    <definedName name="BExTUY9WNSJ91GV8CP0SKJTEIV82" localSheetId="3" hidden="1">[15]Table!#REF!</definedName>
    <definedName name="BExTUY9WNSJ91GV8CP0SKJTEIV82" localSheetId="4" hidden="1">[15]Table!#REF!</definedName>
    <definedName name="BExTUY9WNSJ91GV8CP0SKJTEIV82" localSheetId="8" hidden="1">[14]Table!#REF!</definedName>
    <definedName name="BExTUY9WNSJ91GV8CP0SKJTEIV82" localSheetId="9" hidden="1">[15]Table!#REF!</definedName>
    <definedName name="BExTUY9WNSJ91GV8CP0SKJTEIV82" localSheetId="18" hidden="1">[13]Table!#REF!</definedName>
    <definedName name="BExTUY9WNSJ91GV8CP0SKJTEIV82" hidden="1">[14]Table!#REF!</definedName>
    <definedName name="blah" localSheetId="15">CRSE!blah</definedName>
    <definedName name="blah" localSheetId="17">'CRSE 7061'!blah</definedName>
    <definedName name="blah" localSheetId="16">'CRSE 7076'!blah</definedName>
    <definedName name="blah" localSheetId="0">DCR!blah</definedName>
    <definedName name="blah" localSheetId="13">'Lugo-Pisgah'!blah</definedName>
    <definedName name="blah" localSheetId="14">'Red Bluff'!blah</definedName>
    <definedName name="blah" localSheetId="19">'SOK(CWLTP)'!blah</definedName>
    <definedName name="blah" localSheetId="20">'SOK(Jasper)'!blah</definedName>
    <definedName name="blah" localSheetId="10">'TRTP Seg 10'!blah</definedName>
    <definedName name="blah" localSheetId="3">'TRTP Seg 4'!blah</definedName>
    <definedName name="blah" localSheetId="4">'TRTP Seg 5'!blah</definedName>
    <definedName name="blah" localSheetId="8">'TRTP Seg 8A CHUG'!blah</definedName>
    <definedName name="blah" localSheetId="9">'TRTP Seg 9'!blah</definedName>
    <definedName name="blah" localSheetId="18">Whirlwind!blah</definedName>
    <definedName name="blah" localSheetId="21">WOD!blah</definedName>
    <definedName name="blah">[0]!blah</definedName>
    <definedName name="BondsIssued" localSheetId="20">'[8]Model Inputs'!$H$108</definedName>
    <definedName name="BondsIssued" localSheetId="10">'[8]Model Inputs'!$H$108</definedName>
    <definedName name="BondsIssued" localSheetId="3">'[8]Model Inputs'!$H$108</definedName>
    <definedName name="BondsIssued" localSheetId="4">'[8]Model Inputs'!$H$108</definedName>
    <definedName name="BondsIssued">'[9]Model Inputs'!$H$108</definedName>
    <definedName name="Bridge_Intr">'[6]Interest Rate Summary'!$A$73:$IV$74</definedName>
    <definedName name="BUDG0124" localSheetId="17">#REF!</definedName>
    <definedName name="BUDG0124" localSheetId="16">#REF!</definedName>
    <definedName name="BUDG0124" localSheetId="13">#REF!</definedName>
    <definedName name="BUDG0124" localSheetId="19">#REF!</definedName>
    <definedName name="BUDG0124" localSheetId="20">#REF!</definedName>
    <definedName name="BUDG0124" localSheetId="10">#REF!</definedName>
    <definedName name="BUDG0124" localSheetId="3">#REF!</definedName>
    <definedName name="BUDG0124" localSheetId="4">#REF!</definedName>
    <definedName name="BUDG0124" localSheetId="8">#REF!</definedName>
    <definedName name="BUDG0124" localSheetId="9">#REF!</definedName>
    <definedName name="BUDG0124" localSheetId="18">#REF!</definedName>
    <definedName name="BUDG0124" localSheetId="21">#REF!</definedName>
    <definedName name="BUDG0124">#REF!</definedName>
    <definedName name="budget" localSheetId="17">'[16]Budget by Acct.'!#REF!</definedName>
    <definedName name="budget" localSheetId="16">'[16]Budget by Acct.'!#REF!</definedName>
    <definedName name="budget" localSheetId="13">'[16]Budget by Acct.'!#REF!</definedName>
    <definedName name="budget" localSheetId="19">'[16]Budget by Acct.'!#REF!</definedName>
    <definedName name="budget" localSheetId="20">'[17]Budget by Acct.'!#REF!</definedName>
    <definedName name="budget" localSheetId="10">'[18]Budget by Acct.'!#REF!</definedName>
    <definedName name="budget" localSheetId="3">'[18]Budget by Acct.'!#REF!</definedName>
    <definedName name="budget" localSheetId="4">'[18]Budget by Acct.'!#REF!</definedName>
    <definedName name="budget" localSheetId="8">'[16]Budget by Acct.'!#REF!</definedName>
    <definedName name="budget" localSheetId="9">'[17]Budget by Acct.'!#REF!</definedName>
    <definedName name="budget" localSheetId="18">'[16]Budget by Acct.'!#REF!</definedName>
    <definedName name="budget" localSheetId="21">'[16]Budget by Acct.'!#REF!</definedName>
    <definedName name="budget">'[16]Budget by Acct.'!#REF!</definedName>
    <definedName name="budgjunk" localSheetId="17">#REF!</definedName>
    <definedName name="budgjunk" localSheetId="16">#REF!</definedName>
    <definedName name="budgjunk" localSheetId="13">#REF!</definedName>
    <definedName name="budgjunk" localSheetId="19">#REF!</definedName>
    <definedName name="budgjunk" localSheetId="20">#REF!</definedName>
    <definedName name="budgjunk" localSheetId="10">#REF!</definedName>
    <definedName name="budgjunk" localSheetId="3">#REF!</definedName>
    <definedName name="budgjunk" localSheetId="4">#REF!</definedName>
    <definedName name="budgjunk" localSheetId="8">#REF!</definedName>
    <definedName name="budgjunk" localSheetId="9">#REF!</definedName>
    <definedName name="budgjunk" localSheetId="18">#REF!</definedName>
    <definedName name="budgjunk" localSheetId="21">#REF!</definedName>
    <definedName name="budgjunk">#REF!</definedName>
    <definedName name="BUDPAGE1" localSheetId="17">#REF!</definedName>
    <definedName name="BUDPAGE1" localSheetId="16">#REF!</definedName>
    <definedName name="BUDPAGE1" localSheetId="13">#REF!</definedName>
    <definedName name="BUDPAGE1" localSheetId="19">#REF!</definedName>
    <definedName name="BUDPAGE1" localSheetId="20">#REF!</definedName>
    <definedName name="BUDPAGE1" localSheetId="10">#REF!</definedName>
    <definedName name="BUDPAGE1" localSheetId="3">#REF!</definedName>
    <definedName name="BUDPAGE1" localSheetId="4">#REF!</definedName>
    <definedName name="BUDPAGE1" localSheetId="8">#REF!</definedName>
    <definedName name="BUDPAGE1" localSheetId="9">#REF!</definedName>
    <definedName name="BUDPAGE1" localSheetId="18">#REF!</definedName>
    <definedName name="BUDPAGE1" localSheetId="21">#REF!</definedName>
    <definedName name="BUDPAGE1">#REF!</definedName>
    <definedName name="CADY" localSheetId="17">[19]Accrual!#REF!</definedName>
    <definedName name="CADY" localSheetId="16">[19]Accrual!#REF!</definedName>
    <definedName name="CADY" localSheetId="13">[19]Accrual!#REF!</definedName>
    <definedName name="CADY" localSheetId="19">[19]Accrual!#REF!</definedName>
    <definedName name="CADY" localSheetId="20">[19]Accrual!#REF!</definedName>
    <definedName name="CADY" localSheetId="10">[19]Accrual!#REF!</definedName>
    <definedName name="CADY" localSheetId="3">[19]Accrual!#REF!</definedName>
    <definedName name="CADY" localSheetId="4">[19]Accrual!#REF!</definedName>
    <definedName name="CADY" localSheetId="8">[19]Accrual!#REF!</definedName>
    <definedName name="CADY" localSheetId="9">[19]Accrual!#REF!</definedName>
    <definedName name="CADY" localSheetId="18">[19]Accrual!#REF!</definedName>
    <definedName name="CADY" localSheetId="21">[19]Accrual!#REF!</definedName>
    <definedName name="CADY">[19]Accrual!#REF!</definedName>
    <definedName name="CapFacLookUp" localSheetId="17">#REF!</definedName>
    <definedName name="CapFacLookUp" localSheetId="16">#REF!</definedName>
    <definedName name="CapFacLookUp" localSheetId="13">#REF!</definedName>
    <definedName name="CapFacLookUp" localSheetId="19">#REF!</definedName>
    <definedName name="CapFacLookUp" localSheetId="20">#REF!</definedName>
    <definedName name="CapFacLookUp" localSheetId="10">#REF!</definedName>
    <definedName name="CapFacLookUp" localSheetId="3">#REF!</definedName>
    <definedName name="CapFacLookUp" localSheetId="4">#REF!</definedName>
    <definedName name="CapFacLookUp" localSheetId="8">#REF!</definedName>
    <definedName name="CapFacLookUp" localSheetId="9">#REF!</definedName>
    <definedName name="CapFacLookUp" localSheetId="18">#REF!</definedName>
    <definedName name="CapFacLookUp" localSheetId="21">#REF!</definedName>
    <definedName name="CapFacLookUp">#REF!</definedName>
    <definedName name="CashFlow_Chart1">'[10]Cash Flow'!$BV$44:$CJ$135</definedName>
    <definedName name="CATAXRATE" localSheetId="17">#REF!</definedName>
    <definedName name="CATAXRATE" localSheetId="16">#REF!</definedName>
    <definedName name="CATAXRATE" localSheetId="13">#REF!</definedName>
    <definedName name="CATAXRATE" localSheetId="19">#REF!</definedName>
    <definedName name="CATAXRATE" localSheetId="20">#REF!</definedName>
    <definedName name="CATAXRATE" localSheetId="10">#REF!</definedName>
    <definedName name="CATAXRATE" localSheetId="3">#REF!</definedName>
    <definedName name="CATAXRATE" localSheetId="4">#REF!</definedName>
    <definedName name="CATAXRATE" localSheetId="8">#REF!</definedName>
    <definedName name="CATAXRATE" localSheetId="9">#REF!</definedName>
    <definedName name="CATAXRATE" localSheetId="18">#REF!</definedName>
    <definedName name="CATAXRATE" localSheetId="21">#REF!</definedName>
    <definedName name="CATAXRATE">#REF!</definedName>
    <definedName name="Category1" localSheetId="20">'[20]GRC Plus 2009'!$D$7:$D$190</definedName>
    <definedName name="Category1" localSheetId="10">'[20]GRC Plus 2009'!$D$7:$D$190</definedName>
    <definedName name="Category1" localSheetId="3">'[20]GRC Plus 2009'!$D$7:$D$190</definedName>
    <definedName name="Category1" localSheetId="4">'[20]GRC Plus 2009'!$D$7:$D$190</definedName>
    <definedName name="Category1">'[21]GRC Plus 2009'!$D$7:$D$190</definedName>
    <definedName name="ccc" localSheetId="15" hidden="1">{#N/A,#N/A,FALSE,"Edison";#N/A,#N/A,FALSE," EIX"}</definedName>
    <definedName name="ccc" localSheetId="17" hidden="1">{#N/A,#N/A,FALSE,"Edison";#N/A,#N/A,FALSE," EIX"}</definedName>
    <definedName name="ccc" localSheetId="16" hidden="1">{#N/A,#N/A,FALSE,"Edison";#N/A,#N/A,FALSE," EIX"}</definedName>
    <definedName name="ccc" localSheetId="0" hidden="1">{#N/A,#N/A,FALSE,"Edison";#N/A,#N/A,FALSE," EIX"}</definedName>
    <definedName name="ccc" localSheetId="13" hidden="1">{#N/A,#N/A,FALSE,"Edison";#N/A,#N/A,FALSE," EIX"}</definedName>
    <definedName name="ccc" localSheetId="14" hidden="1">{#N/A,#N/A,FALSE,"Edison";#N/A,#N/A,FALSE," EIX"}</definedName>
    <definedName name="ccc" localSheetId="19" hidden="1">{#N/A,#N/A,FALSE,"Edison";#N/A,#N/A,FALSE," EIX"}</definedName>
    <definedName name="ccc" localSheetId="10"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9" hidden="1">{#N/A,#N/A,FALSE,"Edison";#N/A,#N/A,FALSE," EIX"}</definedName>
    <definedName name="ccc" localSheetId="18" hidden="1">{#N/A,#N/A,FALSE,"Edison";#N/A,#N/A,FALSE," EIX"}</definedName>
    <definedName name="ccc" localSheetId="21" hidden="1">{#N/A,#N/A,FALSE,"Edison";#N/A,#N/A,FALSE," EIX"}</definedName>
    <definedName name="ccc" hidden="1">{#N/A,#N/A,FALSE,"Edison";#N/A,#N/A,FALSE," EIX"}</definedName>
    <definedName name="CDWR">'[6]FPP - CDWR'!$A$57:$IV$87</definedName>
    <definedName name="CE" localSheetId="17">#REF!</definedName>
    <definedName name="CE" localSheetId="16">#REF!</definedName>
    <definedName name="CE" localSheetId="13">#REF!</definedName>
    <definedName name="CE" localSheetId="19">#REF!</definedName>
    <definedName name="CE" localSheetId="20">#REF!</definedName>
    <definedName name="CE" localSheetId="10">#REF!</definedName>
    <definedName name="CE" localSheetId="3">#REF!</definedName>
    <definedName name="CE" localSheetId="4">#REF!</definedName>
    <definedName name="CE" localSheetId="8">#REF!</definedName>
    <definedName name="CE" localSheetId="9">#REF!</definedName>
    <definedName name="CE" localSheetId="18">#REF!</definedName>
    <definedName name="CE" localSheetId="21">#REF!</definedName>
    <definedName name="CE">#REF!</definedName>
    <definedName name="CF" localSheetId="20">'[22]Data - Missing'!$H$1:$W$65536</definedName>
    <definedName name="CF" localSheetId="10">'[22]Data - Missing'!$H$1:$W$65536</definedName>
    <definedName name="CF" localSheetId="3">'[22]Data - Missing'!$H$1:$W$65536</definedName>
    <definedName name="CF" localSheetId="4">'[22]Data - Missing'!$H$1:$W$65536</definedName>
    <definedName name="CF">'[23]Data - Missing'!$H$1:$W$65536</definedName>
    <definedName name="Change_From_August_2002_to_March_2003" localSheetId="17">#REF!</definedName>
    <definedName name="Change_From_August_2002_to_March_2003" localSheetId="16">#REF!</definedName>
    <definedName name="Change_From_August_2002_to_March_2003" localSheetId="13">#REF!</definedName>
    <definedName name="Change_From_August_2002_to_March_2003" localSheetId="19">#REF!</definedName>
    <definedName name="Change_From_August_2002_to_March_2003" localSheetId="20">#REF!</definedName>
    <definedName name="Change_From_August_2002_to_March_2003" localSheetId="10">#REF!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9">#REF!</definedName>
    <definedName name="Change_From_August_2002_to_March_2003" localSheetId="18">#REF!</definedName>
    <definedName name="Change_From_August_2002_to_March_2003" localSheetId="21">#REF!</definedName>
    <definedName name="Change_From_August_2002_to_March_2003">#REF!</definedName>
    <definedName name="Change_request_type">'[24]List Data'!$I$2:$I$6</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7">#REF!</definedName>
    <definedName name="Coinvestment" localSheetId="16">#REF!</definedName>
    <definedName name="Coinvestment" localSheetId="13">#REF!</definedName>
    <definedName name="Coinvestment" localSheetId="19">#REF!</definedName>
    <definedName name="Coinvestment" localSheetId="20">#REF!</definedName>
    <definedName name="Coinvestment" localSheetId="10">#REF!</definedName>
    <definedName name="Coinvestment" localSheetId="3">#REF!</definedName>
    <definedName name="Coinvestment" localSheetId="4">#REF!</definedName>
    <definedName name="Coinvestment" localSheetId="8">#REF!</definedName>
    <definedName name="Coinvestment" localSheetId="9">#REF!</definedName>
    <definedName name="Coinvestment" localSheetId="18">#REF!</definedName>
    <definedName name="Coinvestment" localSheetId="21">#REF!</definedName>
    <definedName name="Coinvestment">#REF!</definedName>
    <definedName name="Coinvestment1" localSheetId="17">#REF!</definedName>
    <definedName name="Coinvestment1" localSheetId="16">#REF!</definedName>
    <definedName name="Coinvestment1" localSheetId="13">#REF!</definedName>
    <definedName name="Coinvestment1" localSheetId="19">#REF!</definedName>
    <definedName name="Coinvestment1" localSheetId="20">#REF!</definedName>
    <definedName name="Coinvestment1" localSheetId="10">#REF!</definedName>
    <definedName name="Coinvestment1" localSheetId="3">#REF!</definedName>
    <definedName name="Coinvestment1" localSheetId="4">#REF!</definedName>
    <definedName name="Coinvestment1" localSheetId="8">#REF!</definedName>
    <definedName name="Coinvestment1" localSheetId="9">#REF!</definedName>
    <definedName name="Coinvestment1" localSheetId="18">#REF!</definedName>
    <definedName name="Coinvestment1" localSheetId="21">#REF!</definedName>
    <definedName name="Coinvestment1">#REF!</definedName>
    <definedName name="Coinvestment2" localSheetId="17">#REF!</definedName>
    <definedName name="Coinvestment2" localSheetId="16">#REF!</definedName>
    <definedName name="Coinvestment2" localSheetId="13">#REF!</definedName>
    <definedName name="Coinvestment2" localSheetId="19">#REF!</definedName>
    <definedName name="Coinvestment2" localSheetId="20">#REF!</definedName>
    <definedName name="Coinvestment2" localSheetId="10">#REF!</definedName>
    <definedName name="Coinvestment2" localSheetId="3">#REF!</definedName>
    <definedName name="Coinvestment2" localSheetId="8">#REF!</definedName>
    <definedName name="Coinvestment2" localSheetId="9">#REF!</definedName>
    <definedName name="Coinvestment2" localSheetId="18">#REF!</definedName>
    <definedName name="Coinvestment2" localSheetId="21">#REF!</definedName>
    <definedName name="Coinvestment2">#REF!</definedName>
    <definedName name="Coinvestment3" localSheetId="17">#REF!</definedName>
    <definedName name="Coinvestment3" localSheetId="16">#REF!</definedName>
    <definedName name="Coinvestment3" localSheetId="13">#REF!</definedName>
    <definedName name="Coinvestment3" localSheetId="19">#REF!</definedName>
    <definedName name="Coinvestment3" localSheetId="20">#REF!</definedName>
    <definedName name="Coinvestment3" localSheetId="10">#REF!</definedName>
    <definedName name="Coinvestment3" localSheetId="3">#REF!</definedName>
    <definedName name="Coinvestment3" localSheetId="8">#REF!</definedName>
    <definedName name="Coinvestment3" localSheetId="9">#REF!</definedName>
    <definedName name="Coinvestment3" localSheetId="18">#REF!</definedName>
    <definedName name="Coinvestment3">#REF!</definedName>
    <definedName name="CONST" localSheetId="20">'[26]CPCN Jan 15 Schedule'!$A$10:$DK$849</definedName>
    <definedName name="CONST" localSheetId="10">'[26]CPCN Jan 15 Schedule'!$A$10:$DK$849</definedName>
    <definedName name="CONST" localSheetId="3">'[26]CPCN Jan 15 Schedule'!$A$10:$DK$849</definedName>
    <definedName name="CONST" localSheetId="4">'[26]CPCN Jan 15 Schedule'!$A$10:$DK$849</definedName>
    <definedName name="CONST">'[27]CPCN Jan 15 Schedule'!$A$10:$DK$849</definedName>
    <definedName name="Control_Score">'[24]List Data'!$N$2:$N$6</definedName>
    <definedName name="copy1" localSheetId="17">#REF!</definedName>
    <definedName name="copy1" localSheetId="16">#REF!</definedName>
    <definedName name="copy1" localSheetId="13">#REF!</definedName>
    <definedName name="copy1" localSheetId="19">#REF!</definedName>
    <definedName name="copy1" localSheetId="20">#REF!</definedName>
    <definedName name="copy1" localSheetId="10">#REF!</definedName>
    <definedName name="copy1" localSheetId="3">#REF!</definedName>
    <definedName name="copy1" localSheetId="4">#REF!</definedName>
    <definedName name="copy1" localSheetId="8">#REF!</definedName>
    <definedName name="copy1" localSheetId="9">#REF!</definedName>
    <definedName name="copy1" localSheetId="18">#REF!</definedName>
    <definedName name="copy1" localSheetId="21">#REF!</definedName>
    <definedName name="copy1">#REF!</definedName>
    <definedName name="copy2" localSheetId="17">#REF!</definedName>
    <definedName name="copy2" localSheetId="16">#REF!</definedName>
    <definedName name="copy2" localSheetId="13">#REF!</definedName>
    <definedName name="copy2" localSheetId="19">#REF!</definedName>
    <definedName name="copy2" localSheetId="20">#REF!</definedName>
    <definedName name="copy2" localSheetId="10">#REF!</definedName>
    <definedName name="copy2" localSheetId="3">#REF!</definedName>
    <definedName name="copy2" localSheetId="4">#REF!</definedName>
    <definedName name="copy2" localSheetId="8">#REF!</definedName>
    <definedName name="copy2" localSheetId="9">#REF!</definedName>
    <definedName name="copy2" localSheetId="18">#REF!</definedName>
    <definedName name="copy2" localSheetId="21">#REF!</definedName>
    <definedName name="copy2">#REF!</definedName>
    <definedName name="Cost" localSheetId="17">#REF!</definedName>
    <definedName name="Cost" localSheetId="16">#REF!</definedName>
    <definedName name="Cost" localSheetId="13">#REF!</definedName>
    <definedName name="Cost" localSheetId="19">#REF!</definedName>
    <definedName name="Cost" localSheetId="20">#REF!</definedName>
    <definedName name="Cost" localSheetId="10">#REF!</definedName>
    <definedName name="Cost" localSheetId="3">#REF!</definedName>
    <definedName name="Cost" localSheetId="4">#REF!</definedName>
    <definedName name="Cost" localSheetId="8">#REF!</definedName>
    <definedName name="Cost" localSheetId="9">#REF!</definedName>
    <definedName name="Cost" localSheetId="18">#REF!</definedName>
    <definedName name="Cost" localSheetId="21">#REF!</definedName>
    <definedName name="Cost">#REF!</definedName>
    <definedName name="Cost_Impact_List">[25]Lists!$B$2:$B$5</definedName>
    <definedName name="CostComponent">[28]Tables!$A$2:$B$7</definedName>
    <definedName name="CPIntRate" localSheetId="17">#REF!</definedName>
    <definedName name="CPIntRate" localSheetId="16">#REF!</definedName>
    <definedName name="CPIntRate" localSheetId="13">#REF!</definedName>
    <definedName name="CPIntRate" localSheetId="19">#REF!</definedName>
    <definedName name="CPIntRate" localSheetId="20">#REF!</definedName>
    <definedName name="CPIntRate" localSheetId="10">#REF!</definedName>
    <definedName name="CPIntRate" localSheetId="3">#REF!</definedName>
    <definedName name="CPIntRate" localSheetId="4">#REF!</definedName>
    <definedName name="CPIntRate" localSheetId="8">#REF!</definedName>
    <definedName name="CPIntRate" localSheetId="9">#REF!</definedName>
    <definedName name="CPIntRate" localSheetId="18">#REF!</definedName>
    <definedName name="CPIntRate" localSheetId="21">#REF!</definedName>
    <definedName name="CPIntRate">#REF!</definedName>
    <definedName name="cpucrevenue" localSheetId="17">#REF!</definedName>
    <definedName name="cpucrevenue" localSheetId="16">#REF!</definedName>
    <definedName name="cpucrevenue" localSheetId="13">#REF!</definedName>
    <definedName name="cpucrevenue" localSheetId="19">#REF!</definedName>
    <definedName name="cpucrevenue" localSheetId="20">#REF!</definedName>
    <definedName name="cpucrevenue" localSheetId="10">#REF!</definedName>
    <definedName name="cpucrevenue" localSheetId="3">#REF!</definedName>
    <definedName name="cpucrevenue" localSheetId="4">#REF!</definedName>
    <definedName name="cpucrevenue" localSheetId="8">#REF!</definedName>
    <definedName name="cpucrevenue" localSheetId="9">#REF!</definedName>
    <definedName name="cpucrevenue" localSheetId="18">#REF!</definedName>
    <definedName name="cpucrevenue" localSheetId="21">#REF!</definedName>
    <definedName name="cpucrevenue">#REF!</definedName>
    <definedName name="cpucrevs" localSheetId="17">#REF!</definedName>
    <definedName name="cpucrevs" localSheetId="16">#REF!</definedName>
    <definedName name="cpucrevs" localSheetId="13">#REF!</definedName>
    <definedName name="cpucrevs" localSheetId="19">#REF!</definedName>
    <definedName name="cpucrevs" localSheetId="20">#REF!</definedName>
    <definedName name="cpucrevs" localSheetId="10">#REF!</definedName>
    <definedName name="cpucrevs" localSheetId="3">#REF!</definedName>
    <definedName name="cpucrevs" localSheetId="4">#REF!</definedName>
    <definedName name="cpucrevs" localSheetId="8">#REF!</definedName>
    <definedName name="cpucrevs" localSheetId="9">#REF!</definedName>
    <definedName name="cpucrevs" localSheetId="18">#REF!</definedName>
    <definedName name="cpucrevs" localSheetId="21">#REF!</definedName>
    <definedName name="cpucrevs">#REF!</definedName>
    <definedName name="CR_2003" localSheetId="17">#REF!</definedName>
    <definedName name="CR_2003" localSheetId="16">#REF!</definedName>
    <definedName name="CR_2003" localSheetId="13">#REF!</definedName>
    <definedName name="CR_2003" localSheetId="19">#REF!</definedName>
    <definedName name="CR_2003" localSheetId="20">#REF!</definedName>
    <definedName name="CR_2003" localSheetId="10">#REF!</definedName>
    <definedName name="CR_2003" localSheetId="3">#REF!</definedName>
    <definedName name="CR_2003" localSheetId="8">#REF!</definedName>
    <definedName name="CR_2003" localSheetId="9">#REF!</definedName>
    <definedName name="CR_2003" localSheetId="18">#REF!</definedName>
    <definedName name="CR_2003">#REF!</definedName>
    <definedName name="CR_2004" localSheetId="17">#REF!</definedName>
    <definedName name="CR_2004" localSheetId="16">#REF!</definedName>
    <definedName name="CR_2004" localSheetId="13">#REF!</definedName>
    <definedName name="CR_2004" localSheetId="19">#REF!</definedName>
    <definedName name="CR_2004" localSheetId="20">#REF!</definedName>
    <definedName name="CR_2004" localSheetId="10">#REF!</definedName>
    <definedName name="CR_2004" localSheetId="3">#REF!</definedName>
    <definedName name="CR_2004" localSheetId="8">#REF!</definedName>
    <definedName name="CR_2004" localSheetId="9">#REF!</definedName>
    <definedName name="CR_2004" localSheetId="18">#REF!</definedName>
    <definedName name="CR_2004">#REF!</definedName>
    <definedName name="CR_2005" localSheetId="17">#REF!</definedName>
    <definedName name="CR_2005" localSheetId="16">#REF!</definedName>
    <definedName name="CR_2005" localSheetId="13">#REF!</definedName>
    <definedName name="CR_2005" localSheetId="19">#REF!</definedName>
    <definedName name="CR_2005" localSheetId="20">#REF!</definedName>
    <definedName name="CR_2005" localSheetId="10">#REF!</definedName>
    <definedName name="CR_2005" localSheetId="3">#REF!</definedName>
    <definedName name="CR_2005" localSheetId="8">#REF!</definedName>
    <definedName name="CR_2005" localSheetId="9">#REF!</definedName>
    <definedName name="CR_2005" localSheetId="18">#REF!</definedName>
    <definedName name="CR_2005">#REF!</definedName>
    <definedName name="csDesignMode">1</definedName>
    <definedName name="curdate" localSheetId="20">[29]SUMMARY!$O$1</definedName>
    <definedName name="curdate" localSheetId="10">[29]SUMMARY!$O$1</definedName>
    <definedName name="curdate" localSheetId="3">[29]SUMMARY!$O$1</definedName>
    <definedName name="curdate" localSheetId="4">[29]SUMMARY!$O$1</definedName>
    <definedName name="curdate">[30]SUMMARY!$O$1</definedName>
    <definedName name="Curr_Yr_CF_Short">'[10]Cash Flow'!$AI$167:$AV$205</definedName>
    <definedName name="CWBS" localSheetId="20">[31]CAPS!$H$2:$I$58</definedName>
    <definedName name="CWBS" localSheetId="10">[31]CAPS!$H$2:$I$58</definedName>
    <definedName name="CWBS" localSheetId="3">[31]CAPS!$H$2:$I$58</definedName>
    <definedName name="CWBS" localSheetId="4">[31]CAPS!$H$2:$I$58</definedName>
    <definedName name="CWBS">[32]CAPS!$H$2:$I$58</definedName>
    <definedName name="d" localSheetId="15">CRSE!d</definedName>
    <definedName name="d" localSheetId="17">'CRSE 7061'!d</definedName>
    <definedName name="d" localSheetId="16">'CRSE 7076'!d</definedName>
    <definedName name="d" localSheetId="0">DCR!d</definedName>
    <definedName name="d" localSheetId="13">'Lugo-Pisgah'!d</definedName>
    <definedName name="d" localSheetId="14">'Red Bluff'!d</definedName>
    <definedName name="d" localSheetId="19">'SOK(CWLTP)'!d</definedName>
    <definedName name="d" localSheetId="20">'SOK(Jasper)'!d</definedName>
    <definedName name="d" localSheetId="10">'TRTP Seg 10'!d</definedName>
    <definedName name="d" localSheetId="3">'TRTP Seg 4'!d</definedName>
    <definedName name="d" localSheetId="4">'TRTP Seg 5'!d</definedName>
    <definedName name="d" localSheetId="8">'TRTP Seg 8A CHUG'!d</definedName>
    <definedName name="d" localSheetId="9">'TRTP Seg 9'!d</definedName>
    <definedName name="d" localSheetId="18">Whirlwind!d</definedName>
    <definedName name="d" localSheetId="21">WOD!d</definedName>
    <definedName name="d">[0]!d</definedName>
    <definedName name="Data_put" localSheetId="17">#REF!</definedName>
    <definedName name="Data_put" localSheetId="16">#REF!</definedName>
    <definedName name="Data_put" localSheetId="0">#REF!</definedName>
    <definedName name="Data_put" localSheetId="13">#REF!</definedName>
    <definedName name="Data_put" localSheetId="19">#REF!</definedName>
    <definedName name="Data_put" localSheetId="20">#REF!</definedName>
    <definedName name="Data_put" localSheetId="10">#REF!</definedName>
    <definedName name="Data_put" localSheetId="3">#REF!</definedName>
    <definedName name="Data_put" localSheetId="4">#REF!</definedName>
    <definedName name="Data_put" localSheetId="8">#REF!</definedName>
    <definedName name="Data_put" localSheetId="9">#REF!</definedName>
    <definedName name="Data_put" localSheetId="18">#REF!</definedName>
    <definedName name="Data_put" localSheetId="21">#REF!</definedName>
    <definedName name="Data_put">#REF!</definedName>
    <definedName name="DATA1" localSheetId="17">#REF!</definedName>
    <definedName name="DATA1" localSheetId="16">#REF!</definedName>
    <definedName name="DATA1" localSheetId="0">#REF!</definedName>
    <definedName name="DATA1" localSheetId="13">#REF!</definedName>
    <definedName name="DATA1" localSheetId="19">#REF!</definedName>
    <definedName name="DATA1" localSheetId="20">#REF!</definedName>
    <definedName name="DATA1" localSheetId="10">#REF!</definedName>
    <definedName name="DATA1" localSheetId="3">#REF!</definedName>
    <definedName name="DATA1" localSheetId="4">#REF!</definedName>
    <definedName name="DATA1" localSheetId="8">#REF!</definedName>
    <definedName name="DATA1" localSheetId="9">#REF!</definedName>
    <definedName name="DATA1" localSheetId="18">#REF!</definedName>
    <definedName name="DATA1" localSheetId="21">#REF!</definedName>
    <definedName name="DATA1">#REF!</definedName>
    <definedName name="DATA2" localSheetId="17">#REF!</definedName>
    <definedName name="DATA2" localSheetId="16">#REF!</definedName>
    <definedName name="DATA2" localSheetId="13">#REF!</definedName>
    <definedName name="DATA2" localSheetId="19">#REF!</definedName>
    <definedName name="DATA2" localSheetId="20">#REF!</definedName>
    <definedName name="DATA2" localSheetId="10">#REF!</definedName>
    <definedName name="DATA2" localSheetId="3">#REF!</definedName>
    <definedName name="DATA2" localSheetId="4">#REF!</definedName>
    <definedName name="DATA2" localSheetId="8">#REF!</definedName>
    <definedName name="DATA2" localSheetId="9">#REF!</definedName>
    <definedName name="DATA2" localSheetId="18">#REF!</definedName>
    <definedName name="DATA2" localSheetId="21">#REF!</definedName>
    <definedName name="DATA2">#REF!</definedName>
    <definedName name="DATA3" localSheetId="17">#REF!</definedName>
    <definedName name="DATA3" localSheetId="16">#REF!</definedName>
    <definedName name="DATA3" localSheetId="13">#REF!</definedName>
    <definedName name="DATA3" localSheetId="19">#REF!</definedName>
    <definedName name="DATA3" localSheetId="20">#REF!</definedName>
    <definedName name="DATA3" localSheetId="10">#REF!</definedName>
    <definedName name="DATA3" localSheetId="3">#REF!</definedName>
    <definedName name="DATA3" localSheetId="8">#REF!</definedName>
    <definedName name="DATA3" localSheetId="9">#REF!</definedName>
    <definedName name="DATA3" localSheetId="18">#REF!</definedName>
    <definedName name="DATA3">#REF!</definedName>
    <definedName name="DATA4" localSheetId="17">#REF!</definedName>
    <definedName name="DATA4" localSheetId="16">#REF!</definedName>
    <definedName name="DATA4" localSheetId="13">#REF!</definedName>
    <definedName name="DATA4" localSheetId="19">#REF!</definedName>
    <definedName name="DATA4" localSheetId="20">#REF!</definedName>
    <definedName name="DATA4" localSheetId="10">#REF!</definedName>
    <definedName name="DATA4" localSheetId="3">#REF!</definedName>
    <definedName name="DATA4" localSheetId="8">#REF!</definedName>
    <definedName name="DATA4" localSheetId="9">#REF!</definedName>
    <definedName name="DATA4" localSheetId="18">#REF!</definedName>
    <definedName name="DATA4">#REF!</definedName>
    <definedName name="DATA5" localSheetId="17">#REF!</definedName>
    <definedName name="DATA5" localSheetId="16">#REF!</definedName>
    <definedName name="DATA5" localSheetId="13">#REF!</definedName>
    <definedName name="DATA5" localSheetId="19">#REF!</definedName>
    <definedName name="DATA5" localSheetId="20">#REF!</definedName>
    <definedName name="DATA5" localSheetId="10">#REF!</definedName>
    <definedName name="DATA5" localSheetId="3">#REF!</definedName>
    <definedName name="DATA5" localSheetId="8">#REF!</definedName>
    <definedName name="DATA5" localSheetId="9">#REF!</definedName>
    <definedName name="DATA5" localSheetId="18">#REF!</definedName>
    <definedName name="DATA5">#REF!</definedName>
    <definedName name="DATA6" localSheetId="17">#REF!</definedName>
    <definedName name="DATA6" localSheetId="16">#REF!</definedName>
    <definedName name="DATA6" localSheetId="13">#REF!</definedName>
    <definedName name="DATA6" localSheetId="19">#REF!</definedName>
    <definedName name="DATA6" localSheetId="20">#REF!</definedName>
    <definedName name="DATA6" localSheetId="10">#REF!</definedName>
    <definedName name="DATA6" localSheetId="3">#REF!</definedName>
    <definedName name="DATA6" localSheetId="8">#REF!</definedName>
    <definedName name="DATA6" localSheetId="9">#REF!</definedName>
    <definedName name="DATA6" localSheetId="18">#REF!</definedName>
    <definedName name="DATA6">#REF!</definedName>
    <definedName name="_xlnm.Database" localSheetId="17">#REF!</definedName>
    <definedName name="_xlnm.Database" localSheetId="16">#REF!</definedName>
    <definedName name="_xlnm.Database" localSheetId="13">#REF!</definedName>
    <definedName name="_xlnm.Database" localSheetId="19">#REF!</definedName>
    <definedName name="_xlnm.Database" localSheetId="20">#REF!</definedName>
    <definedName name="_xlnm.Database" localSheetId="10">#REF!</definedName>
    <definedName name="_xlnm.Database" localSheetId="3">#REF!</definedName>
    <definedName name="_xlnm.Database" localSheetId="8">#REF!</definedName>
    <definedName name="_xlnm.Database" localSheetId="9">#REF!</definedName>
    <definedName name="_xlnm.Database" localSheetId="18">#REF!</definedName>
    <definedName name="_xlnm.Database">#REF!</definedName>
    <definedName name="DataTable" localSheetId="20">'[33]Master Data Dump'!$A$4:$U$439</definedName>
    <definedName name="DataTable" localSheetId="10">'[33]Master Data Dump'!$A$4:$U$439</definedName>
    <definedName name="DataTable" localSheetId="3">'[33]Master Data Dump'!$A$4:$U$439</definedName>
    <definedName name="DataTable" localSheetId="4">'[33]Master Data Dump'!$A$4:$U$439</definedName>
    <definedName name="DataTable">'[34]Master Data Dump'!$A$4:$U$439</definedName>
    <definedName name="Datetype">'[24]List Data'!$F$2:$F$6</definedName>
    <definedName name="dbAIG_GECapt" localSheetId="17">#REF!</definedName>
    <definedName name="dbAIG_GECapt" localSheetId="16">#REF!</definedName>
    <definedName name="dbAIG_GECapt" localSheetId="13">#REF!</definedName>
    <definedName name="dbAIG_GECapt" localSheetId="19">#REF!</definedName>
    <definedName name="dbAIG_GECapt" localSheetId="20">#REF!</definedName>
    <definedName name="dbAIG_GECapt" localSheetId="10">#REF!</definedName>
    <definedName name="dbAIG_GECapt" localSheetId="3">#REF!</definedName>
    <definedName name="dbAIG_GECapt" localSheetId="4">#REF!</definedName>
    <definedName name="dbAIG_GECapt" localSheetId="8">#REF!</definedName>
    <definedName name="dbAIG_GECapt" localSheetId="9">#REF!</definedName>
    <definedName name="dbAIG_GECapt" localSheetId="18">#REF!</definedName>
    <definedName name="dbAIG_GECapt" localSheetId="21">#REF!</definedName>
    <definedName name="dbAIG_GECapt">#REF!</definedName>
    <definedName name="dbAsia" localSheetId="17">#REF!</definedName>
    <definedName name="dbAsia" localSheetId="16">#REF!</definedName>
    <definedName name="dbAsia" localSheetId="13">#REF!</definedName>
    <definedName name="dbAsia" localSheetId="19">#REF!</definedName>
    <definedName name="dbAsia" localSheetId="20">#REF!</definedName>
    <definedName name="dbAsia" localSheetId="10">#REF!</definedName>
    <definedName name="dbAsia" localSheetId="3">#REF!</definedName>
    <definedName name="dbAsia" localSheetId="4">#REF!</definedName>
    <definedName name="dbAsia" localSheetId="8">#REF!</definedName>
    <definedName name="dbAsia" localSheetId="9">#REF!</definedName>
    <definedName name="dbAsia" localSheetId="18">#REF!</definedName>
    <definedName name="dbAsia" localSheetId="21">#REF!</definedName>
    <definedName name="dbAsia">#REF!</definedName>
    <definedName name="dbCo_Investment" localSheetId="17">#REF!</definedName>
    <definedName name="dbCo_Investment" localSheetId="16">#REF!</definedName>
    <definedName name="dbCo_Investment" localSheetId="13">#REF!</definedName>
    <definedName name="dbCo_Investment" localSheetId="19">#REF!</definedName>
    <definedName name="dbCo_Investment" localSheetId="20">#REF!</definedName>
    <definedName name="dbCo_Investment" localSheetId="10">#REF!</definedName>
    <definedName name="dbCo_Investment" localSheetId="3">#REF!</definedName>
    <definedName name="dbCo_Investment" localSheetId="4">#REF!</definedName>
    <definedName name="dbCo_Investment" localSheetId="8">#REF!</definedName>
    <definedName name="dbCo_Investment" localSheetId="9">#REF!</definedName>
    <definedName name="dbCo_Investment" localSheetId="18">#REF!</definedName>
    <definedName name="dbCo_Investment" localSheetId="21">#REF!</definedName>
    <definedName name="dbCo_Investment">#REF!</definedName>
    <definedName name="dbEquityFunds" localSheetId="17">#REF!</definedName>
    <definedName name="dbEquityFunds" localSheetId="16">#REF!</definedName>
    <definedName name="dbEquityFunds" localSheetId="13">#REF!</definedName>
    <definedName name="dbEquityFunds" localSheetId="19">#REF!</definedName>
    <definedName name="dbEquityFunds" localSheetId="20">#REF!</definedName>
    <definedName name="dbEquityFunds" localSheetId="10">#REF!</definedName>
    <definedName name="dbEquityFunds" localSheetId="3">#REF!</definedName>
    <definedName name="dbEquityFunds" localSheetId="8">#REF!</definedName>
    <definedName name="dbEquityFunds" localSheetId="9">#REF!</definedName>
    <definedName name="dbEquityFunds" localSheetId="18">#REF!</definedName>
    <definedName name="dbEquityFunds">#REF!</definedName>
    <definedName name="dbEurope" localSheetId="17">#REF!</definedName>
    <definedName name="dbEurope" localSheetId="16">#REF!</definedName>
    <definedName name="dbEurope" localSheetId="13">#REF!</definedName>
    <definedName name="dbEurope" localSheetId="19">#REF!</definedName>
    <definedName name="dbEurope" localSheetId="20">#REF!</definedName>
    <definedName name="dbEurope" localSheetId="10">#REF!</definedName>
    <definedName name="dbEurope" localSheetId="3">#REF!</definedName>
    <definedName name="dbEurope" localSheetId="8">#REF!</definedName>
    <definedName name="dbEurope" localSheetId="9">#REF!</definedName>
    <definedName name="dbEurope" localSheetId="18">#REF!</definedName>
    <definedName name="dbEurope">#REF!</definedName>
    <definedName name="dbFerronorte" localSheetId="17">[1]Current!#REF!</definedName>
    <definedName name="dbFerronorte" localSheetId="16">[1]Current!#REF!</definedName>
    <definedName name="dbFerronorte" localSheetId="13">[1]Current!#REF!</definedName>
    <definedName name="dbFerronorte" localSheetId="19">[1]Current!#REF!</definedName>
    <definedName name="dbFerronorte" localSheetId="20">[1]Current!#REF!</definedName>
    <definedName name="dbFerronorte" localSheetId="10">[1]Current!#REF!</definedName>
    <definedName name="dbFerronorte" localSheetId="3">[1]Current!#REF!</definedName>
    <definedName name="dbFerronorte" localSheetId="8">[1]Current!#REF!</definedName>
    <definedName name="dbFerronorte" localSheetId="9">[1]Current!#REF!</definedName>
    <definedName name="dbFerronorte" localSheetId="18">[1]Current!#REF!</definedName>
    <definedName name="dbFerronorte">[1]Current!#REF!</definedName>
    <definedName name="dbHansol" localSheetId="17">[1]Current!#REF!</definedName>
    <definedName name="dbHansol" localSheetId="16">[1]Current!#REF!</definedName>
    <definedName name="dbHansol" localSheetId="13">[1]Current!#REF!</definedName>
    <definedName name="dbHansol" localSheetId="19">[1]Current!#REF!</definedName>
    <definedName name="dbHansol" localSheetId="20">[1]Current!#REF!</definedName>
    <definedName name="dbHansol" localSheetId="10">[1]Current!#REF!</definedName>
    <definedName name="dbHansol" localSheetId="3">[1]Current!#REF!</definedName>
    <definedName name="dbHansol" localSheetId="8">[1]Current!#REF!</definedName>
    <definedName name="dbHansol" localSheetId="9">[1]Current!#REF!</definedName>
    <definedName name="dbHansol" localSheetId="18">[1]Current!#REF!</definedName>
    <definedName name="dbHansol">[1]Current!#REF!</definedName>
    <definedName name="dbInfrastructure_Generic" localSheetId="17">#REF!</definedName>
    <definedName name="dbInfrastructure_Generic" localSheetId="16">#REF!</definedName>
    <definedName name="dbInfrastructure_Generic" localSheetId="13">#REF!</definedName>
    <definedName name="dbInfrastructure_Generic" localSheetId="19">#REF!</definedName>
    <definedName name="dbInfrastructure_Generic" localSheetId="20">#REF!</definedName>
    <definedName name="dbInfrastructure_Generic" localSheetId="10">#REF!</definedName>
    <definedName name="dbInfrastructure_Generic" localSheetId="3">#REF!</definedName>
    <definedName name="dbInfrastructure_Generic" localSheetId="4">#REF!</definedName>
    <definedName name="dbInfrastructure_Generic" localSheetId="8">#REF!</definedName>
    <definedName name="dbInfrastructure_Generic" localSheetId="9">#REF!</definedName>
    <definedName name="dbInfrastructure_Generic" localSheetId="18">#REF!</definedName>
    <definedName name="dbInfrastructure_Generic" localSheetId="21">#REF!</definedName>
    <definedName name="dbInfrastructure_Generic">#REF!</definedName>
    <definedName name="dbKap" localSheetId="17">[1]Current!#REF!</definedName>
    <definedName name="dbKap" localSheetId="16">[1]Current!#REF!</definedName>
    <definedName name="dbKap" localSheetId="13">[1]Current!#REF!</definedName>
    <definedName name="dbKap" localSheetId="19">[1]Current!#REF!</definedName>
    <definedName name="dbKap" localSheetId="20">[1]Current!#REF!</definedName>
    <definedName name="dbKap" localSheetId="10">[1]Current!#REF!</definedName>
    <definedName name="dbKap" localSheetId="3">[1]Current!#REF!</definedName>
    <definedName name="dbKap" localSheetId="4">[1]Current!#REF!</definedName>
    <definedName name="dbKap" localSheetId="8">[1]Current!#REF!</definedName>
    <definedName name="dbKap" localSheetId="9">[1]Current!#REF!</definedName>
    <definedName name="dbKap" localSheetId="18">[1]Current!#REF!</definedName>
    <definedName name="dbKap">[1]Current!#REF!</definedName>
    <definedName name="dbLAIFCosts" localSheetId="17">[1]Current!#REF!</definedName>
    <definedName name="dbLAIFCosts" localSheetId="16">[1]Current!#REF!</definedName>
    <definedName name="dbLAIFCosts" localSheetId="13">[1]Current!#REF!</definedName>
    <definedName name="dbLAIFCosts" localSheetId="19">[1]Current!#REF!</definedName>
    <definedName name="dbLAIFCosts" localSheetId="20">[1]Current!#REF!</definedName>
    <definedName name="dbLAIFCosts" localSheetId="10">[1]Current!#REF!</definedName>
    <definedName name="dbLAIFCosts" localSheetId="3">[1]Current!#REF!</definedName>
    <definedName name="dbLAIFCosts" localSheetId="8">[1]Current!#REF!</definedName>
    <definedName name="dbLAIFCosts" localSheetId="9">[1]Current!#REF!</definedName>
    <definedName name="dbLAIFCosts" localSheetId="18">[1]Current!#REF!</definedName>
    <definedName name="dbLAIFCosts">[1]Current!#REF!</definedName>
    <definedName name="dbLatin_American" localSheetId="17">#REF!</definedName>
    <definedName name="dbLatin_American" localSheetId="16">#REF!</definedName>
    <definedName name="dbLatin_American" localSheetId="13">#REF!</definedName>
    <definedName name="dbLatin_American" localSheetId="19">#REF!</definedName>
    <definedName name="dbLatin_American" localSheetId="20">#REF!</definedName>
    <definedName name="dbLatin_American" localSheetId="10">#REF!</definedName>
    <definedName name="dbLatin_American" localSheetId="3">#REF!</definedName>
    <definedName name="dbLatin_American" localSheetId="4">#REF!</definedName>
    <definedName name="dbLatin_American" localSheetId="8">#REF!</definedName>
    <definedName name="dbLatin_American" localSheetId="9">#REF!</definedName>
    <definedName name="dbLatin_American" localSheetId="18">#REF!</definedName>
    <definedName name="dbLatin_American" localSheetId="21">#REF!</definedName>
    <definedName name="dbLatin_American">#REF!</definedName>
    <definedName name="dbLylaw" localSheetId="17">#REF!</definedName>
    <definedName name="dbLylaw" localSheetId="16">#REF!</definedName>
    <definedName name="dbLylaw" localSheetId="13">#REF!</definedName>
    <definedName name="dbLylaw" localSheetId="19">#REF!</definedName>
    <definedName name="dbLylaw" localSheetId="20">#REF!</definedName>
    <definedName name="dbLylaw" localSheetId="10">#REF!</definedName>
    <definedName name="dbLylaw" localSheetId="3">#REF!</definedName>
    <definedName name="dbLylaw" localSheetId="4">#REF!</definedName>
    <definedName name="dbLylaw" localSheetId="8">#REF!</definedName>
    <definedName name="dbLylaw" localSheetId="9">#REF!</definedName>
    <definedName name="dbLylaw" localSheetId="18">#REF!</definedName>
    <definedName name="dbLylaw" localSheetId="21">#REF!</definedName>
    <definedName name="dbLylaw">#REF!</definedName>
    <definedName name="dbMandeville_directinvestment" localSheetId="17">[1]Current!#REF!</definedName>
    <definedName name="dbMandeville_directinvestment" localSheetId="16">[1]Current!#REF!</definedName>
    <definedName name="dbMandeville_directinvestment" localSheetId="13">[1]Current!#REF!</definedName>
    <definedName name="dbMandeville_directinvestment" localSheetId="19">[1]Current!#REF!</definedName>
    <definedName name="dbMandeville_directinvestment" localSheetId="20">[1]Current!#REF!</definedName>
    <definedName name="dbMandeville_directinvestment" localSheetId="10">[1]Current!#REF!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9">[1]Current!#REF!</definedName>
    <definedName name="dbMandeville_directinvestment" localSheetId="18">[1]Current!#REF!</definedName>
    <definedName name="dbMandeville_directinvestment" localSheetId="21">[1]Current!#REF!</definedName>
    <definedName name="dbMandeville_directinvestment">[1]Current!#REF!</definedName>
    <definedName name="dbMandeville_LAIF" localSheetId="17">[1]Current!#REF!</definedName>
    <definedName name="dbMandeville_LAIF" localSheetId="16">[1]Current!#REF!</definedName>
    <definedName name="dbMandeville_LAIF" localSheetId="13">[1]Current!#REF!</definedName>
    <definedName name="dbMandeville_LAIF" localSheetId="19">[1]Current!#REF!</definedName>
    <definedName name="dbMandeville_LAIF" localSheetId="20">[1]Current!#REF!</definedName>
    <definedName name="dbMandeville_LAIF" localSheetId="10">[1]Current!#REF!</definedName>
    <definedName name="dbMandeville_LAIF" localSheetId="3">[1]Current!#REF!</definedName>
    <definedName name="dbMandeville_LAIF" localSheetId="4">[1]Current!#REF!</definedName>
    <definedName name="dbMandeville_LAIF" localSheetId="8">[1]Current!#REF!</definedName>
    <definedName name="dbMandeville_LAIF" localSheetId="9">[1]Current!#REF!</definedName>
    <definedName name="dbMandeville_LAIF" localSheetId="18">[1]Current!#REF!</definedName>
    <definedName name="dbMandeville_LAIF" localSheetId="21">[1]Current!#REF!</definedName>
    <definedName name="dbMandeville_LAIF">[1]Current!#REF!</definedName>
    <definedName name="dbMezzineFunds" localSheetId="17">#REF!</definedName>
    <definedName name="dbMezzineFunds" localSheetId="16">#REF!</definedName>
    <definedName name="dbMezzineFunds" localSheetId="13">#REF!</definedName>
    <definedName name="dbMezzineFunds" localSheetId="19">#REF!</definedName>
    <definedName name="dbMezzineFunds" localSheetId="20">#REF!</definedName>
    <definedName name="dbMezzineFunds" localSheetId="10">#REF!</definedName>
    <definedName name="dbMezzineFunds" localSheetId="3">#REF!</definedName>
    <definedName name="dbMezzineFunds" localSheetId="4">#REF!</definedName>
    <definedName name="dbMezzineFunds" localSheetId="8">#REF!</definedName>
    <definedName name="dbMezzineFunds" localSheetId="9">#REF!</definedName>
    <definedName name="dbMezzineFunds" localSheetId="18">#REF!</definedName>
    <definedName name="dbMezzineFunds" localSheetId="21">#REF!</definedName>
    <definedName name="dbMezzineFunds">#REF!</definedName>
    <definedName name="dbMezzinineCoInvest" localSheetId="17">#REF!</definedName>
    <definedName name="dbMezzinineCoInvest" localSheetId="16">#REF!</definedName>
    <definedName name="dbMezzinineCoInvest" localSheetId="13">#REF!</definedName>
    <definedName name="dbMezzinineCoInvest" localSheetId="19">#REF!</definedName>
    <definedName name="dbMezzinineCoInvest" localSheetId="20">#REF!</definedName>
    <definedName name="dbMezzinineCoInvest" localSheetId="10">#REF!</definedName>
    <definedName name="dbMezzinineCoInvest" localSheetId="3">#REF!</definedName>
    <definedName name="dbMezzinineCoInvest" localSheetId="4">#REF!</definedName>
    <definedName name="dbMezzinineCoInvest" localSheetId="8">#REF!</definedName>
    <definedName name="dbMezzinineCoInvest" localSheetId="9">#REF!</definedName>
    <definedName name="dbMezzinineCoInvest" localSheetId="18">#REF!</definedName>
    <definedName name="dbMezzinineCoInvest" localSheetId="21">#REF!</definedName>
    <definedName name="dbMezzinineCoInvest">#REF!</definedName>
    <definedName name="dbPFI" localSheetId="17">#REF!</definedName>
    <definedName name="dbPFI" localSheetId="16">#REF!</definedName>
    <definedName name="dbPFI" localSheetId="13">#REF!</definedName>
    <definedName name="dbPFI" localSheetId="19">#REF!</definedName>
    <definedName name="dbPFI" localSheetId="20">#REF!</definedName>
    <definedName name="dbPFI" localSheetId="10">#REF!</definedName>
    <definedName name="dbPFI" localSheetId="3">#REF!</definedName>
    <definedName name="dbPFI" localSheetId="4">#REF!</definedName>
    <definedName name="dbPFI" localSheetId="8">#REF!</definedName>
    <definedName name="dbPFI" localSheetId="9">#REF!</definedName>
    <definedName name="dbPFI" localSheetId="18">#REF!</definedName>
    <definedName name="dbPFI" localSheetId="21">#REF!</definedName>
    <definedName name="dbPFI">#REF!</definedName>
    <definedName name="dbPoerGenII" localSheetId="17">#REF!</definedName>
    <definedName name="dbPoerGenII" localSheetId="16">#REF!</definedName>
    <definedName name="dbPoerGenII" localSheetId="13">#REF!</definedName>
    <definedName name="dbPoerGenII" localSheetId="19">#REF!</definedName>
    <definedName name="dbPoerGenII" localSheetId="20">#REF!</definedName>
    <definedName name="dbPoerGenII" localSheetId="10">#REF!</definedName>
    <definedName name="dbPoerGenII" localSheetId="3">#REF!</definedName>
    <definedName name="dbPoerGenII" localSheetId="8">#REF!</definedName>
    <definedName name="dbPoerGenII" localSheetId="9">#REF!</definedName>
    <definedName name="dbPoerGenII" localSheetId="18">#REF!</definedName>
    <definedName name="dbPoerGenII">#REF!</definedName>
    <definedName name="dbPowerGenII" localSheetId="17">#REF!</definedName>
    <definedName name="dbPowerGenII" localSheetId="16">#REF!</definedName>
    <definedName name="dbPowerGenII" localSheetId="13">#REF!</definedName>
    <definedName name="dbPowerGenII" localSheetId="19">#REF!</definedName>
    <definedName name="dbPowerGenII" localSheetId="20">#REF!</definedName>
    <definedName name="dbPowerGenII" localSheetId="10">#REF!</definedName>
    <definedName name="dbPowerGenII" localSheetId="3">#REF!</definedName>
    <definedName name="dbPowerGenII" localSheetId="8">#REF!</definedName>
    <definedName name="dbPowerGenII" localSheetId="9">#REF!</definedName>
    <definedName name="dbPowerGenII" localSheetId="18">#REF!</definedName>
    <definedName name="dbPowerGenII">#REF!</definedName>
    <definedName name="dbSprintshanghai" localSheetId="17">[1]Current!#REF!</definedName>
    <definedName name="dbSprintshanghai" localSheetId="16">[1]Current!#REF!</definedName>
    <definedName name="dbSprintshanghai" localSheetId="13">[1]Current!#REF!</definedName>
    <definedName name="dbSprintshanghai" localSheetId="19">[1]Current!#REF!</definedName>
    <definedName name="dbSprintshanghai" localSheetId="20">[1]Current!#REF!</definedName>
    <definedName name="dbSprintshanghai" localSheetId="10">[1]Current!#REF!</definedName>
    <definedName name="dbSprintshanghai" localSheetId="3">[1]Current!#REF!</definedName>
    <definedName name="dbSprintshanghai" localSheetId="8">[1]Current!#REF!</definedName>
    <definedName name="dbSprintshanghai" localSheetId="9">[1]Current!#REF!</definedName>
    <definedName name="dbSprintshanghai" localSheetId="18">[1]Current!#REF!</definedName>
    <definedName name="dbSprintshanghai">[1]Current!#REF!</definedName>
    <definedName name="dbSuccessfulroad" localSheetId="17">[1]Current!#REF!</definedName>
    <definedName name="dbSuccessfulroad" localSheetId="16">[1]Current!#REF!</definedName>
    <definedName name="dbSuccessfulroad" localSheetId="13">[1]Current!#REF!</definedName>
    <definedName name="dbSuccessfulroad" localSheetId="19">[1]Current!#REF!</definedName>
    <definedName name="dbSuccessfulroad" localSheetId="20">[1]Current!#REF!</definedName>
    <definedName name="dbSuccessfulroad" localSheetId="10">[1]Current!#REF!</definedName>
    <definedName name="dbSuccessfulroad" localSheetId="3">[1]Current!#REF!</definedName>
    <definedName name="dbSuccessfulroad" localSheetId="8">[1]Current!#REF!</definedName>
    <definedName name="dbSuccessfulroad" localSheetId="9">[1]Current!#REF!</definedName>
    <definedName name="dbSuccessfulroad" localSheetId="18">[1]Current!#REF!</definedName>
    <definedName name="dbSuccessfulroad">[1]Current!#REF!</definedName>
    <definedName name="dbTCW" localSheetId="17">#REF!</definedName>
    <definedName name="dbTCW" localSheetId="16">#REF!</definedName>
    <definedName name="dbTCW" localSheetId="13">#REF!</definedName>
    <definedName name="dbTCW" localSheetId="19">#REF!</definedName>
    <definedName name="dbTCW" localSheetId="20">#REF!</definedName>
    <definedName name="dbTCW" localSheetId="10">#REF!</definedName>
    <definedName name="dbTCW" localSheetId="3">#REF!</definedName>
    <definedName name="dbTCW" localSheetId="4">#REF!</definedName>
    <definedName name="dbTCW" localSheetId="8">#REF!</definedName>
    <definedName name="dbTCW" localSheetId="9">#REF!</definedName>
    <definedName name="dbTCW" localSheetId="18">#REF!</definedName>
    <definedName name="dbTCW" localSheetId="21">#REF!</definedName>
    <definedName name="dbTCW">#REF!</definedName>
    <definedName name="dbTransport" localSheetId="17">[1]Current!#REF!</definedName>
    <definedName name="dbTransport" localSheetId="16">[1]Current!#REF!</definedName>
    <definedName name="dbTransport" localSheetId="13">[1]Current!#REF!</definedName>
    <definedName name="dbTransport" localSheetId="19">[1]Current!#REF!</definedName>
    <definedName name="dbTransport" localSheetId="20">[1]Current!#REF!</definedName>
    <definedName name="dbTransport" localSheetId="10">[1]Current!#REF!</definedName>
    <definedName name="dbTransport" localSheetId="3">[1]Current!#REF!</definedName>
    <definedName name="dbTransport" localSheetId="4">[1]Current!#REF!</definedName>
    <definedName name="dbTransport" localSheetId="8">[1]Current!#REF!</definedName>
    <definedName name="dbTransport" localSheetId="9">[1]Current!#REF!</definedName>
    <definedName name="dbTransport" localSheetId="18">[1]Current!#REF!</definedName>
    <definedName name="dbTransport">[1]Current!#REF!</definedName>
    <definedName name="DebtEqvDiscRate" localSheetId="17">#REF!</definedName>
    <definedName name="DebtEqvDiscRate" localSheetId="16">#REF!</definedName>
    <definedName name="DebtEqvDiscRate" localSheetId="13">#REF!</definedName>
    <definedName name="DebtEqvDiscRate" localSheetId="19">#REF!</definedName>
    <definedName name="DebtEqvDiscRate" localSheetId="20">#REF!</definedName>
    <definedName name="DebtEqvDiscRate" localSheetId="10">#REF!</definedName>
    <definedName name="DebtEqvDiscRate" localSheetId="3">#REF!</definedName>
    <definedName name="DebtEqvDiscRate" localSheetId="4">#REF!</definedName>
    <definedName name="DebtEqvDiscRate" localSheetId="8">#REF!</definedName>
    <definedName name="DebtEqvDiscRate" localSheetId="9">#REF!</definedName>
    <definedName name="DebtEqvDiscRate" localSheetId="18">#REF!</definedName>
    <definedName name="DebtEqvDiscRate" localSheetId="21">#REF!</definedName>
    <definedName name="DebtEqvDiscRate">#REF!</definedName>
    <definedName name="def" localSheetId="15">CRSE!def</definedName>
    <definedName name="def" localSheetId="17">'CRSE 7061'!def</definedName>
    <definedName name="def" localSheetId="16">'CRSE 7076'!def</definedName>
    <definedName name="def" localSheetId="0">DCR!def</definedName>
    <definedName name="def" localSheetId="13">'Lugo-Pisgah'!def</definedName>
    <definedName name="def" localSheetId="14">'Red Bluff'!def</definedName>
    <definedName name="def" localSheetId="19">'SOK(CWLTP)'!def</definedName>
    <definedName name="def" localSheetId="20">'SOK(Jasper)'!def</definedName>
    <definedName name="def" localSheetId="10">'TRTP Seg 10'!def</definedName>
    <definedName name="def" localSheetId="3">'TRTP Seg 4'!def</definedName>
    <definedName name="def" localSheetId="4">'TRTP Seg 5'!def</definedName>
    <definedName name="def" localSheetId="8">'TRTP Seg 8A CHUG'!def</definedName>
    <definedName name="def" localSheetId="9">'TRTP Seg 9'!def</definedName>
    <definedName name="def" localSheetId="18">Whirlwind!def</definedName>
    <definedName name="def" localSheetId="21">WOD!def</definedName>
    <definedName name="def">[0]!def</definedName>
    <definedName name="DiscountRate" localSheetId="17">#REF!</definedName>
    <definedName name="DiscountRate" localSheetId="16">#REF!</definedName>
    <definedName name="DiscountRate" localSheetId="0">#REF!</definedName>
    <definedName name="DiscountRate" localSheetId="13">#REF!</definedName>
    <definedName name="DiscountRate" localSheetId="19">#REF!</definedName>
    <definedName name="DiscountRate" localSheetId="20">#REF!</definedName>
    <definedName name="DiscountRate" localSheetId="10">#REF!</definedName>
    <definedName name="DiscountRate" localSheetId="3">#REF!</definedName>
    <definedName name="DiscountRate" localSheetId="4">#REF!</definedName>
    <definedName name="DiscountRate" localSheetId="8">#REF!</definedName>
    <definedName name="DiscountRate" localSheetId="9">#REF!</definedName>
    <definedName name="DiscountRate" localSheetId="18">#REF!</definedName>
    <definedName name="DiscountRate" localSheetId="21">#REF!</definedName>
    <definedName name="DiscountRate">#REF!</definedName>
    <definedName name="Dollars" localSheetId="17">'[35]Seg 4 through 11_Data'!#REF!</definedName>
    <definedName name="Dollars" localSheetId="16">'[35]Seg 4 through 11_Data'!#REF!</definedName>
    <definedName name="Dollars" localSheetId="0">'[35]Seg 4 through 11_Data'!#REF!</definedName>
    <definedName name="Dollars" localSheetId="13">'[35]Seg 4 through 11_Data'!#REF!</definedName>
    <definedName name="Dollars" localSheetId="19">'[35]Seg 4 through 11_Data'!#REF!</definedName>
    <definedName name="Dollars" localSheetId="20">'[27]Seg 4 through 11_Data'!#REF!</definedName>
    <definedName name="Dollars" localSheetId="10">'[26]Seg 4 through 11_Data'!#REF!</definedName>
    <definedName name="Dollars" localSheetId="3">'[26]Seg 4 through 11_Data'!#REF!</definedName>
    <definedName name="Dollars" localSheetId="4">'[26]Seg 4 through 11_Data'!#REF!</definedName>
    <definedName name="Dollars" localSheetId="8">'[35]Seg 4 through 11_Data'!#REF!</definedName>
    <definedName name="Dollars" localSheetId="9">'[27]Seg 4 through 11_Data'!#REF!</definedName>
    <definedName name="Dollars" localSheetId="18">'[35]Seg 4 through 11_Data'!#REF!</definedName>
    <definedName name="Dollars" localSheetId="21">'[35]Seg 4 through 11_Data'!#REF!</definedName>
    <definedName name="Dollars">'[35]Seg 4 through 11_Data'!#REF!</definedName>
    <definedName name="DRI_Forecast">'[6]Interest Rate Summary'!$A$3:$IV$6</definedName>
    <definedName name="DWR_AS_OUT_02_7230" localSheetId="17">#REF!</definedName>
    <definedName name="DWR_AS_OUT_02_7230" localSheetId="16">#REF!</definedName>
    <definedName name="DWR_AS_OUT_02_7230" localSheetId="13">#REF!</definedName>
    <definedName name="DWR_AS_OUT_02_7230" localSheetId="19">#REF!</definedName>
    <definedName name="DWR_AS_OUT_02_7230" localSheetId="20">#REF!</definedName>
    <definedName name="DWR_AS_OUT_02_7230" localSheetId="10">#REF!</definedName>
    <definedName name="DWR_AS_OUT_02_7230" localSheetId="3">#REF!</definedName>
    <definedName name="DWR_AS_OUT_02_7230" localSheetId="4">#REF!</definedName>
    <definedName name="DWR_AS_OUT_02_7230" localSheetId="8">#REF!</definedName>
    <definedName name="DWR_AS_OUT_02_7230" localSheetId="9">#REF!</definedName>
    <definedName name="DWR_AS_OUT_02_7230" localSheetId="18">#REF!</definedName>
    <definedName name="DWR_AS_OUT_02_7230" localSheetId="21">#REF!</definedName>
    <definedName name="DWR_AS_OUT_02_7230">#REF!</definedName>
    <definedName name="DWR_ASin_01_102" localSheetId="17">#REF!</definedName>
    <definedName name="DWR_ASin_01_102" localSheetId="16">#REF!</definedName>
    <definedName name="DWR_ASin_01_102" localSheetId="13">#REF!</definedName>
    <definedName name="DWR_ASin_01_102" localSheetId="19">#REF!</definedName>
    <definedName name="DWR_ASin_01_102" localSheetId="20">#REF!</definedName>
    <definedName name="DWR_ASin_01_102" localSheetId="10">#REF!</definedName>
    <definedName name="DWR_ASin_01_102" localSheetId="3">#REF!</definedName>
    <definedName name="DWR_ASin_01_102" localSheetId="4">#REF!</definedName>
    <definedName name="DWR_ASin_01_102" localSheetId="8">#REF!</definedName>
    <definedName name="DWR_ASin_01_102" localSheetId="9">#REF!</definedName>
    <definedName name="DWR_ASin_01_102" localSheetId="18">#REF!</definedName>
    <definedName name="DWR_ASin_01_102" localSheetId="21">#REF!</definedName>
    <definedName name="DWR_ASin_01_102">#REF!</definedName>
    <definedName name="DWR_ASin_01_7215" localSheetId="17">#REF!</definedName>
    <definedName name="DWR_ASin_01_7215" localSheetId="16">#REF!</definedName>
    <definedName name="DWR_ASin_01_7215" localSheetId="13">#REF!</definedName>
    <definedName name="DWR_ASin_01_7215" localSheetId="19">#REF!</definedName>
    <definedName name="DWR_ASin_01_7215" localSheetId="20">#REF!</definedName>
    <definedName name="DWR_ASin_01_7215" localSheetId="10">#REF!</definedName>
    <definedName name="DWR_ASin_01_7215" localSheetId="3">#REF!</definedName>
    <definedName name="DWR_ASin_01_7215" localSheetId="4">#REF!</definedName>
    <definedName name="DWR_ASin_01_7215" localSheetId="8">#REF!</definedName>
    <definedName name="DWR_ASin_01_7215" localSheetId="9">#REF!</definedName>
    <definedName name="DWR_ASin_01_7215" localSheetId="18">#REF!</definedName>
    <definedName name="DWR_ASin_01_7215" localSheetId="21">#REF!</definedName>
    <definedName name="DWR_ASin_01_7215">#REF!</definedName>
    <definedName name="DWR_ASin_01_7230" localSheetId="17">#REF!</definedName>
    <definedName name="DWR_ASin_01_7230" localSheetId="16">#REF!</definedName>
    <definedName name="DWR_ASin_01_7230" localSheetId="13">#REF!</definedName>
    <definedName name="DWR_ASin_01_7230" localSheetId="19">#REF!</definedName>
    <definedName name="DWR_ASin_01_7230" localSheetId="20">#REF!</definedName>
    <definedName name="DWR_ASin_01_7230" localSheetId="10">#REF!</definedName>
    <definedName name="DWR_ASin_01_7230" localSheetId="3">#REF!</definedName>
    <definedName name="DWR_ASin_01_7230" localSheetId="8">#REF!</definedName>
    <definedName name="DWR_ASin_01_7230" localSheetId="9">#REF!</definedName>
    <definedName name="DWR_ASin_01_7230" localSheetId="18">#REF!</definedName>
    <definedName name="DWR_ASin_01_7230">#REF!</definedName>
    <definedName name="DWR_ASin_02_102" localSheetId="17">#REF!</definedName>
    <definedName name="DWR_ASin_02_102" localSheetId="16">#REF!</definedName>
    <definedName name="DWR_ASin_02_102" localSheetId="13">#REF!</definedName>
    <definedName name="DWR_ASin_02_102" localSheetId="19">#REF!</definedName>
    <definedName name="DWR_ASin_02_102" localSheetId="20">#REF!</definedName>
    <definedName name="DWR_ASin_02_102" localSheetId="10">#REF!</definedName>
    <definedName name="DWR_ASin_02_102" localSheetId="3">#REF!</definedName>
    <definedName name="DWR_ASin_02_102" localSheetId="8">#REF!</definedName>
    <definedName name="DWR_ASin_02_102" localSheetId="9">#REF!</definedName>
    <definedName name="DWR_ASin_02_102" localSheetId="18">#REF!</definedName>
    <definedName name="DWR_ASin_02_102">#REF!</definedName>
    <definedName name="DWR_ASin_02_7215" localSheetId="17">#REF!</definedName>
    <definedName name="DWR_ASin_02_7215" localSheetId="16">#REF!</definedName>
    <definedName name="DWR_ASin_02_7215" localSheetId="13">#REF!</definedName>
    <definedName name="DWR_ASin_02_7215" localSheetId="19">#REF!</definedName>
    <definedName name="DWR_ASin_02_7215" localSheetId="20">#REF!</definedName>
    <definedName name="DWR_ASin_02_7215" localSheetId="10">#REF!</definedName>
    <definedName name="DWR_ASin_02_7215" localSheetId="3">#REF!</definedName>
    <definedName name="DWR_ASin_02_7215" localSheetId="8">#REF!</definedName>
    <definedName name="DWR_ASin_02_7215" localSheetId="9">#REF!</definedName>
    <definedName name="DWR_ASin_02_7215" localSheetId="18">#REF!</definedName>
    <definedName name="DWR_ASin_02_7215">#REF!</definedName>
    <definedName name="DWR_ASin_02_7230" localSheetId="17">#REF!</definedName>
    <definedName name="DWR_ASin_02_7230" localSheetId="16">#REF!</definedName>
    <definedName name="DWR_ASin_02_7230" localSheetId="13">#REF!</definedName>
    <definedName name="DWR_ASin_02_7230" localSheetId="19">#REF!</definedName>
    <definedName name="DWR_ASin_02_7230" localSheetId="20">#REF!</definedName>
    <definedName name="DWR_ASin_02_7230" localSheetId="10">#REF!</definedName>
    <definedName name="DWR_ASin_02_7230" localSheetId="3">#REF!</definedName>
    <definedName name="DWR_ASin_02_7230" localSheetId="8">#REF!</definedName>
    <definedName name="DWR_ASin_02_7230" localSheetId="9">#REF!</definedName>
    <definedName name="DWR_ASin_02_7230" localSheetId="18">#REF!</definedName>
    <definedName name="DWR_ASin_02_7230">#REF!</definedName>
    <definedName name="DWR_ASin_03_102" localSheetId="17">#REF!</definedName>
    <definedName name="DWR_ASin_03_102" localSheetId="16">#REF!</definedName>
    <definedName name="DWR_ASin_03_102" localSheetId="13">#REF!</definedName>
    <definedName name="DWR_ASin_03_102" localSheetId="19">#REF!</definedName>
    <definedName name="DWR_ASin_03_102" localSheetId="20">#REF!</definedName>
    <definedName name="DWR_ASin_03_102" localSheetId="10">#REF!</definedName>
    <definedName name="DWR_ASin_03_102" localSheetId="3">#REF!</definedName>
    <definedName name="DWR_ASin_03_102" localSheetId="8">#REF!</definedName>
    <definedName name="DWR_ASin_03_102" localSheetId="9">#REF!</definedName>
    <definedName name="DWR_ASin_03_102" localSheetId="18">#REF!</definedName>
    <definedName name="DWR_ASin_03_102">#REF!</definedName>
    <definedName name="DWR_ASin_03_7215" localSheetId="17">#REF!</definedName>
    <definedName name="DWR_ASin_03_7215" localSheetId="16">#REF!</definedName>
    <definedName name="DWR_ASin_03_7215" localSheetId="13">#REF!</definedName>
    <definedName name="DWR_ASin_03_7215" localSheetId="19">#REF!</definedName>
    <definedName name="DWR_ASin_03_7215" localSheetId="20">#REF!</definedName>
    <definedName name="DWR_ASin_03_7215" localSheetId="10">#REF!</definedName>
    <definedName name="DWR_ASin_03_7215" localSheetId="3">#REF!</definedName>
    <definedName name="DWR_ASin_03_7215" localSheetId="8">#REF!</definedName>
    <definedName name="DWR_ASin_03_7215" localSheetId="9">#REF!</definedName>
    <definedName name="DWR_ASin_03_7215" localSheetId="18">#REF!</definedName>
    <definedName name="DWR_ASin_03_7215">#REF!</definedName>
    <definedName name="DWR_ASin_03_7230" localSheetId="17">#REF!</definedName>
    <definedName name="DWR_ASin_03_7230" localSheetId="16">#REF!</definedName>
    <definedName name="DWR_ASin_03_7230" localSheetId="13">#REF!</definedName>
    <definedName name="DWR_ASin_03_7230" localSheetId="19">#REF!</definedName>
    <definedName name="DWR_ASin_03_7230" localSheetId="20">#REF!</definedName>
    <definedName name="DWR_ASin_03_7230" localSheetId="10">#REF!</definedName>
    <definedName name="DWR_ASin_03_7230" localSheetId="3">#REF!</definedName>
    <definedName name="DWR_ASin_03_7230" localSheetId="8">#REF!</definedName>
    <definedName name="DWR_ASin_03_7230" localSheetId="9">#REF!</definedName>
    <definedName name="DWR_ASin_03_7230" localSheetId="18">#REF!</definedName>
    <definedName name="DWR_ASin_03_7230">#REF!</definedName>
    <definedName name="DWR_ASout_01_102" localSheetId="17">#REF!</definedName>
    <definedName name="DWR_ASout_01_102" localSheetId="16">#REF!</definedName>
    <definedName name="DWR_ASout_01_102" localSheetId="13">#REF!</definedName>
    <definedName name="DWR_ASout_01_102" localSheetId="19">#REF!</definedName>
    <definedName name="DWR_ASout_01_102" localSheetId="20">#REF!</definedName>
    <definedName name="DWR_ASout_01_102" localSheetId="10">#REF!</definedName>
    <definedName name="DWR_ASout_01_102" localSheetId="3">#REF!</definedName>
    <definedName name="DWR_ASout_01_102" localSheetId="8">#REF!</definedName>
    <definedName name="DWR_ASout_01_102" localSheetId="9">#REF!</definedName>
    <definedName name="DWR_ASout_01_102" localSheetId="18">#REF!</definedName>
    <definedName name="DWR_ASout_01_102">#REF!</definedName>
    <definedName name="DWR_ASout_01_7215" localSheetId="17">#REF!</definedName>
    <definedName name="DWR_ASout_01_7215" localSheetId="16">#REF!</definedName>
    <definedName name="DWR_ASout_01_7215" localSheetId="13">#REF!</definedName>
    <definedName name="DWR_ASout_01_7215" localSheetId="19">#REF!</definedName>
    <definedName name="DWR_ASout_01_7215" localSheetId="20">#REF!</definedName>
    <definedName name="DWR_ASout_01_7215" localSheetId="10">#REF!</definedName>
    <definedName name="DWR_ASout_01_7215" localSheetId="3">#REF!</definedName>
    <definedName name="DWR_ASout_01_7215" localSheetId="8">#REF!</definedName>
    <definedName name="DWR_ASout_01_7215" localSheetId="9">#REF!</definedName>
    <definedName name="DWR_ASout_01_7215" localSheetId="18">#REF!</definedName>
    <definedName name="DWR_ASout_01_7215">#REF!</definedName>
    <definedName name="DWR_ASout_01_7230" localSheetId="17">#REF!</definedName>
    <definedName name="DWR_ASout_01_7230" localSheetId="16">#REF!</definedName>
    <definedName name="DWR_ASout_01_7230" localSheetId="13">#REF!</definedName>
    <definedName name="DWR_ASout_01_7230" localSheetId="19">#REF!</definedName>
    <definedName name="DWR_ASout_01_7230" localSheetId="20">#REF!</definedName>
    <definedName name="DWR_ASout_01_7230" localSheetId="10">#REF!</definedName>
    <definedName name="DWR_ASout_01_7230" localSheetId="3">#REF!</definedName>
    <definedName name="DWR_ASout_01_7230" localSheetId="8">#REF!</definedName>
    <definedName name="DWR_ASout_01_7230" localSheetId="9">#REF!</definedName>
    <definedName name="DWR_ASout_01_7230" localSheetId="18">#REF!</definedName>
    <definedName name="DWR_ASout_01_7230">#REF!</definedName>
    <definedName name="DWR_ASout_02_102" localSheetId="17">#REF!</definedName>
    <definedName name="DWR_ASout_02_102" localSheetId="16">#REF!</definedName>
    <definedName name="DWR_ASout_02_102" localSheetId="13">#REF!</definedName>
    <definedName name="DWR_ASout_02_102" localSheetId="19">#REF!</definedName>
    <definedName name="DWR_ASout_02_102" localSheetId="20">#REF!</definedName>
    <definedName name="DWR_ASout_02_102" localSheetId="10">#REF!</definedName>
    <definedName name="DWR_ASout_02_102" localSheetId="3">#REF!</definedName>
    <definedName name="DWR_ASout_02_102" localSheetId="8">#REF!</definedName>
    <definedName name="DWR_ASout_02_102" localSheetId="9">#REF!</definedName>
    <definedName name="DWR_ASout_02_102" localSheetId="18">#REF!</definedName>
    <definedName name="DWR_ASout_02_102">#REF!</definedName>
    <definedName name="DWR_ASout_02_7215" localSheetId="17">#REF!</definedName>
    <definedName name="DWR_ASout_02_7215" localSheetId="16">#REF!</definedName>
    <definedName name="DWR_ASout_02_7215" localSheetId="13">#REF!</definedName>
    <definedName name="DWR_ASout_02_7215" localSheetId="19">#REF!</definedName>
    <definedName name="DWR_ASout_02_7215" localSheetId="20">#REF!</definedName>
    <definedName name="DWR_ASout_02_7215" localSheetId="10">#REF!</definedName>
    <definedName name="DWR_ASout_02_7215" localSheetId="3">#REF!</definedName>
    <definedName name="DWR_ASout_02_7215" localSheetId="8">#REF!</definedName>
    <definedName name="DWR_ASout_02_7215" localSheetId="9">#REF!</definedName>
    <definedName name="DWR_ASout_02_7215" localSheetId="18">#REF!</definedName>
    <definedName name="DWR_ASout_02_7215">#REF!</definedName>
    <definedName name="DWR_ASout_02_7230" localSheetId="17">#REF!</definedName>
    <definedName name="DWR_ASout_02_7230" localSheetId="16">#REF!</definedName>
    <definedName name="DWR_ASout_02_7230" localSheetId="13">#REF!</definedName>
    <definedName name="DWR_ASout_02_7230" localSheetId="19">#REF!</definedName>
    <definedName name="DWR_ASout_02_7230" localSheetId="20">#REF!</definedName>
    <definedName name="DWR_ASout_02_7230" localSheetId="10">#REF!</definedName>
    <definedName name="DWR_ASout_02_7230" localSheetId="3">#REF!</definedName>
    <definedName name="DWR_ASout_02_7230" localSheetId="8">#REF!</definedName>
    <definedName name="DWR_ASout_02_7230" localSheetId="9">#REF!</definedName>
    <definedName name="DWR_ASout_02_7230" localSheetId="18">#REF!</definedName>
    <definedName name="DWR_ASout_02_7230">#REF!</definedName>
    <definedName name="DWR_ASout_03_102" localSheetId="17">#REF!</definedName>
    <definedName name="DWR_ASout_03_102" localSheetId="16">#REF!</definedName>
    <definedName name="DWR_ASout_03_102" localSheetId="13">#REF!</definedName>
    <definedName name="DWR_ASout_03_102" localSheetId="19">#REF!</definedName>
    <definedName name="DWR_ASout_03_102" localSheetId="20">#REF!</definedName>
    <definedName name="DWR_ASout_03_102" localSheetId="10">#REF!</definedName>
    <definedName name="DWR_ASout_03_102" localSheetId="3">#REF!</definedName>
    <definedName name="DWR_ASout_03_102" localSheetId="8">#REF!</definedName>
    <definedName name="DWR_ASout_03_102" localSheetId="9">#REF!</definedName>
    <definedName name="DWR_ASout_03_102" localSheetId="18">#REF!</definedName>
    <definedName name="DWR_ASout_03_102">#REF!</definedName>
    <definedName name="DWR_ASout_03_7215" localSheetId="17">#REF!</definedName>
    <definedName name="DWR_ASout_03_7215" localSheetId="16">#REF!</definedName>
    <definedName name="DWR_ASout_03_7215" localSheetId="13">#REF!</definedName>
    <definedName name="DWR_ASout_03_7215" localSheetId="19">#REF!</definedName>
    <definedName name="DWR_ASout_03_7215" localSheetId="20">#REF!</definedName>
    <definedName name="DWR_ASout_03_7215" localSheetId="10">#REF!</definedName>
    <definedName name="DWR_ASout_03_7215" localSheetId="3">#REF!</definedName>
    <definedName name="DWR_ASout_03_7215" localSheetId="8">#REF!</definedName>
    <definedName name="DWR_ASout_03_7215" localSheetId="9">#REF!</definedName>
    <definedName name="DWR_ASout_03_7215" localSheetId="18">#REF!</definedName>
    <definedName name="DWR_ASout_03_7215">#REF!</definedName>
    <definedName name="DWR_ASout_03_7230" localSheetId="17">#REF!</definedName>
    <definedName name="DWR_ASout_03_7230" localSheetId="16">#REF!</definedName>
    <definedName name="DWR_ASout_03_7230" localSheetId="13">#REF!</definedName>
    <definedName name="DWR_ASout_03_7230" localSheetId="19">#REF!</definedName>
    <definedName name="DWR_ASout_03_7230" localSheetId="20">#REF!</definedName>
    <definedName name="DWR_ASout_03_7230" localSheetId="10">#REF!</definedName>
    <definedName name="DWR_ASout_03_7230" localSheetId="3">#REF!</definedName>
    <definedName name="DWR_ASout_03_7230" localSheetId="8">#REF!</definedName>
    <definedName name="DWR_ASout_03_7230" localSheetId="9">#REF!</definedName>
    <definedName name="DWR_ASout_03_7230" localSheetId="18">#REF!</definedName>
    <definedName name="DWR_ASout_03_7230">#REF!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EC_Discussion" localSheetId="17">#REF!</definedName>
    <definedName name="EC_Discussion" localSheetId="16">#REF!</definedName>
    <definedName name="EC_Discussion" localSheetId="13">#REF!</definedName>
    <definedName name="EC_Discussion" localSheetId="19">#REF!</definedName>
    <definedName name="EC_Discussion" localSheetId="20">#REF!</definedName>
    <definedName name="EC_Discussion" localSheetId="10">#REF!</definedName>
    <definedName name="EC_Discussion" localSheetId="3">#REF!</definedName>
    <definedName name="EC_Discussion" localSheetId="8">#REF!</definedName>
    <definedName name="EC_Discussion" localSheetId="9">#REF!</definedName>
    <definedName name="EC_Discussion" localSheetId="18">#REF!</definedName>
    <definedName name="EC_Discussion">#REF!</definedName>
    <definedName name="EC_Outlook" localSheetId="17">#REF!</definedName>
    <definedName name="EC_Outlook" localSheetId="16">#REF!</definedName>
    <definedName name="EC_Outlook" localSheetId="13">#REF!</definedName>
    <definedName name="EC_Outlook" localSheetId="19">#REF!</definedName>
    <definedName name="EC_Outlook" localSheetId="20">#REF!</definedName>
    <definedName name="EC_Outlook" localSheetId="10">#REF!</definedName>
    <definedName name="EC_Outlook" localSheetId="3">#REF!</definedName>
    <definedName name="EC_Outlook" localSheetId="8">#REF!</definedName>
    <definedName name="EC_Outlook" localSheetId="9">#REF!</definedName>
    <definedName name="EC_Outlook" localSheetId="18">#REF!</definedName>
    <definedName name="EC_Outlook">#REF!</definedName>
    <definedName name="EC_Table" localSheetId="17">#REF!</definedName>
    <definedName name="EC_Table" localSheetId="16">#REF!</definedName>
    <definedName name="EC_Table" localSheetId="13">#REF!</definedName>
    <definedName name="EC_Table" localSheetId="19">#REF!</definedName>
    <definedName name="EC_Table" localSheetId="20">#REF!</definedName>
    <definedName name="EC_Table" localSheetId="10">#REF!</definedName>
    <definedName name="EC_Table" localSheetId="3">#REF!</definedName>
    <definedName name="EC_Table" localSheetId="8">#REF!</definedName>
    <definedName name="EC_Table" localSheetId="9">#REF!</definedName>
    <definedName name="EC_Table" localSheetId="18">#REF!</definedName>
    <definedName name="EC_Table">#REF!</definedName>
    <definedName name="EIGHT" localSheetId="17">#REF!</definedName>
    <definedName name="EIGHT" localSheetId="16">#REF!</definedName>
    <definedName name="EIGHT" localSheetId="13">#REF!</definedName>
    <definedName name="EIGHT" localSheetId="19">#REF!</definedName>
    <definedName name="EIGHT" localSheetId="20">#REF!</definedName>
    <definedName name="EIGHT" localSheetId="10">#REF!</definedName>
    <definedName name="EIGHT" localSheetId="3">#REF!</definedName>
    <definedName name="EIGHT" localSheetId="8">#REF!</definedName>
    <definedName name="EIGHT" localSheetId="9">#REF!</definedName>
    <definedName name="EIGHT" localSheetId="18">#REF!</definedName>
    <definedName name="EIGHT">#REF!</definedName>
    <definedName name="EITP" localSheetId="15">CRSE!EITP</definedName>
    <definedName name="EITP" localSheetId="17">'CRSE 7061'!EITP</definedName>
    <definedName name="EITP" localSheetId="16">'CRSE 7076'!EITP</definedName>
    <definedName name="EITP" localSheetId="0">DCR!EITP</definedName>
    <definedName name="EITP" localSheetId="13">'Lugo-Pisgah'!EITP</definedName>
    <definedName name="EITP" localSheetId="14">'Red Bluff'!EITP</definedName>
    <definedName name="EITP" localSheetId="19">'SOK(CWLTP)'!EITP</definedName>
    <definedName name="EITP" localSheetId="20">'SOK(Jasper)'!EITP</definedName>
    <definedName name="EITP" localSheetId="10">'TRTP Seg 10'!EITP</definedName>
    <definedName name="EITP" localSheetId="3">'TRTP Seg 4'!EITP</definedName>
    <definedName name="EITP" localSheetId="4">'TRTP Seg 5'!EITP</definedName>
    <definedName name="EITP" localSheetId="8">'TRTP Seg 8A CHUG'!EITP</definedName>
    <definedName name="EITP" localSheetId="9">'TRTP Seg 9'!EITP</definedName>
    <definedName name="EITP" localSheetId="18">Whirlwind!EITP</definedName>
    <definedName name="EITP" localSheetId="21">WOD!EITP</definedName>
    <definedName name="EITP">[0]!EITP</definedName>
    <definedName name="EIX_Discussion" localSheetId="17">#REF!</definedName>
    <definedName name="EIX_Discussion" localSheetId="16">#REF!</definedName>
    <definedName name="EIX_Discussion" localSheetId="0">#REF!</definedName>
    <definedName name="EIX_Discussion" localSheetId="13">#REF!</definedName>
    <definedName name="EIX_Discussion" localSheetId="19">#REF!</definedName>
    <definedName name="EIX_Discussion" localSheetId="20">#REF!</definedName>
    <definedName name="EIX_Discussion" localSheetId="10">#REF!</definedName>
    <definedName name="EIX_Discussion" localSheetId="3">#REF!</definedName>
    <definedName name="EIX_Discussion" localSheetId="4">#REF!</definedName>
    <definedName name="EIX_Discussion" localSheetId="8">#REF!</definedName>
    <definedName name="EIX_Discussion" localSheetId="9">#REF!</definedName>
    <definedName name="EIX_Discussion" localSheetId="18">#REF!</definedName>
    <definedName name="EIX_Discussion" localSheetId="21">#REF!</definedName>
    <definedName name="EIX_Discussion">#REF!</definedName>
    <definedName name="EIX_Outlook" localSheetId="17">#REF!</definedName>
    <definedName name="EIX_Outlook" localSheetId="16">#REF!</definedName>
    <definedName name="EIX_Outlook" localSheetId="0">#REF!</definedName>
    <definedName name="EIX_Outlook" localSheetId="13">#REF!</definedName>
    <definedName name="EIX_Outlook" localSheetId="19">#REF!</definedName>
    <definedName name="EIX_Outlook" localSheetId="20">#REF!</definedName>
    <definedName name="EIX_Outlook" localSheetId="10">#REF!</definedName>
    <definedName name="EIX_Outlook" localSheetId="3">#REF!</definedName>
    <definedName name="EIX_Outlook" localSheetId="4">#REF!</definedName>
    <definedName name="EIX_Outlook" localSheetId="8">#REF!</definedName>
    <definedName name="EIX_Outlook" localSheetId="9">#REF!</definedName>
    <definedName name="EIX_Outlook" localSheetId="18">#REF!</definedName>
    <definedName name="EIX_Outlook" localSheetId="21">#REF!</definedName>
    <definedName name="EIX_Outlook">#REF!</definedName>
    <definedName name="EIX_table" localSheetId="17">#REF!</definedName>
    <definedName name="EIX_table" localSheetId="16">#REF!</definedName>
    <definedName name="EIX_table" localSheetId="13">#REF!</definedName>
    <definedName name="EIX_table" localSheetId="19">#REF!</definedName>
    <definedName name="EIX_table" localSheetId="20">#REF!</definedName>
    <definedName name="EIX_table" localSheetId="10">#REF!</definedName>
    <definedName name="EIX_table" localSheetId="3">#REF!</definedName>
    <definedName name="EIX_table" localSheetId="4">#REF!</definedName>
    <definedName name="EIX_table" localSheetId="8">#REF!</definedName>
    <definedName name="EIX_table" localSheetId="9">#REF!</definedName>
    <definedName name="EIX_table" localSheetId="18">#REF!</definedName>
    <definedName name="EIX_table" localSheetId="21">#REF!</definedName>
    <definedName name="EIX_table">#REF!</definedName>
    <definedName name="ELEM" localSheetId="17">#REF!</definedName>
    <definedName name="ELEM" localSheetId="16">#REF!</definedName>
    <definedName name="ELEM" localSheetId="13">#REF!</definedName>
    <definedName name="ELEM" localSheetId="19">#REF!</definedName>
    <definedName name="ELEM" localSheetId="20">#REF!</definedName>
    <definedName name="ELEM" localSheetId="10">#REF!</definedName>
    <definedName name="ELEM" localSheetId="3">#REF!</definedName>
    <definedName name="ELEM" localSheetId="8">#REF!</definedName>
    <definedName name="ELEM" localSheetId="9">#REF!</definedName>
    <definedName name="ELEM" localSheetId="18">#REF!</definedName>
    <definedName name="ELEM">#REF!</definedName>
    <definedName name="eleve" localSheetId="17">#REF!</definedName>
    <definedName name="eleve" localSheetId="16">#REF!</definedName>
    <definedName name="eleve" localSheetId="13">#REF!</definedName>
    <definedName name="eleve" localSheetId="19">#REF!</definedName>
    <definedName name="eleve" localSheetId="20">#REF!</definedName>
    <definedName name="eleve" localSheetId="10">#REF!</definedName>
    <definedName name="eleve" localSheetId="3">#REF!</definedName>
    <definedName name="eleve" localSheetId="8">#REF!</definedName>
    <definedName name="eleve" localSheetId="9">#REF!</definedName>
    <definedName name="eleve" localSheetId="18">#REF!</definedName>
    <definedName name="eleve">#REF!</definedName>
    <definedName name="ELEVEN" localSheetId="17">#REF!</definedName>
    <definedName name="ELEVEN" localSheetId="16">#REF!</definedName>
    <definedName name="ELEVEN" localSheetId="13">#REF!</definedName>
    <definedName name="ELEVEN" localSheetId="19">#REF!</definedName>
    <definedName name="ELEVEN" localSheetId="20">#REF!</definedName>
    <definedName name="ELEVEN" localSheetId="10">#REF!</definedName>
    <definedName name="ELEVEN" localSheetId="3">#REF!</definedName>
    <definedName name="ELEVEN" localSheetId="8">#REF!</definedName>
    <definedName name="ELEVEN" localSheetId="9">#REF!</definedName>
    <definedName name="ELEVEN" localSheetId="18">#REF!</definedName>
    <definedName name="ELEVEN">#REF!</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7">#REF!</definedName>
    <definedName name="EME_Discussion" localSheetId="16">#REF!</definedName>
    <definedName name="EME_Discussion" localSheetId="13">#REF!</definedName>
    <definedName name="EME_Discussion" localSheetId="19">#REF!</definedName>
    <definedName name="EME_Discussion" localSheetId="20">#REF!</definedName>
    <definedName name="EME_Discussion" localSheetId="10">#REF!</definedName>
    <definedName name="EME_Discussion" localSheetId="3">#REF!</definedName>
    <definedName name="EME_Discussion" localSheetId="8">#REF!</definedName>
    <definedName name="EME_Discussion" localSheetId="9">#REF!</definedName>
    <definedName name="EME_Discussion" localSheetId="18">#REF!</definedName>
    <definedName name="EME_Discussion" localSheetId="21">#REF!</definedName>
    <definedName name="EME_Discussion">#REF!</definedName>
    <definedName name="EME_Outlook" localSheetId="17">#REF!</definedName>
    <definedName name="EME_Outlook" localSheetId="16">#REF!</definedName>
    <definedName name="EME_Outlook" localSheetId="13">#REF!</definedName>
    <definedName name="EME_Outlook" localSheetId="19">#REF!</definedName>
    <definedName name="EME_Outlook" localSheetId="20">#REF!</definedName>
    <definedName name="EME_Outlook" localSheetId="10">#REF!</definedName>
    <definedName name="EME_Outlook" localSheetId="3">#REF!</definedName>
    <definedName name="EME_Outlook" localSheetId="8">#REF!</definedName>
    <definedName name="EME_Outlook" localSheetId="9">#REF!</definedName>
    <definedName name="EME_Outlook" localSheetId="18">#REF!</definedName>
    <definedName name="EME_Outlook" localSheetId="21">#REF!</definedName>
    <definedName name="EME_Outlook">#REF!</definedName>
    <definedName name="Energy_01" localSheetId="20">'[36]Energy Components'!$A$6:$P$25</definedName>
    <definedName name="Energy_01" localSheetId="10">'[36]Energy Components'!$A$6:$P$25</definedName>
    <definedName name="Energy_01" localSheetId="3">'[36]Energy Components'!$A$6:$P$25</definedName>
    <definedName name="Energy_01" localSheetId="4">'[36]Energy Components'!$A$6:$P$25</definedName>
    <definedName name="Energy_01">'[37]Energy Components'!$A$6:$P$25</definedName>
    <definedName name="Energy_02" localSheetId="20">'[36]Energy Components'!$A$29:$P$59</definedName>
    <definedName name="Energy_02" localSheetId="10">'[36]Energy Components'!$A$29:$P$59</definedName>
    <definedName name="Energy_02" localSheetId="3">'[36]Energy Components'!$A$29:$P$59</definedName>
    <definedName name="Energy_02" localSheetId="4">'[36]Energy Components'!$A$29:$P$59</definedName>
    <definedName name="Energy_02">'[37]Energy Components'!$A$29:$P$59</definedName>
    <definedName name="Energy_03" localSheetId="20">'[36]Energy Components'!$A$62:$P$88</definedName>
    <definedName name="Energy_03" localSheetId="10">'[36]Energy Components'!$A$62:$P$88</definedName>
    <definedName name="Energy_03" localSheetId="3">'[36]Energy Components'!$A$62:$P$88</definedName>
    <definedName name="Energy_03" localSheetId="4">'[36]Energy Components'!$A$62:$P$88</definedName>
    <definedName name="Energy_03">'[37]Energy Components'!$A$62:$P$88</definedName>
    <definedName name="Energy_Intr">'[6]Interest Rate Summary'!$A$52:$IV$56</definedName>
    <definedName name="EnergyComponent_2001" localSheetId="20">'[36]Energy Components'!$A$6:$N$25</definedName>
    <definedName name="EnergyComponent_2001" localSheetId="10">'[36]Energy Components'!$A$6:$N$25</definedName>
    <definedName name="EnergyComponent_2001" localSheetId="3">'[36]Energy Components'!$A$6:$N$25</definedName>
    <definedName name="EnergyComponent_2001" localSheetId="4">'[36]Energy Components'!$A$6:$N$25</definedName>
    <definedName name="EnergyComponent_2001">'[37]Energy Components'!$A$6:$N$25</definedName>
    <definedName name="EnergyComponent_2002" localSheetId="20">'[36]Energy Components'!$A$29:$N$59</definedName>
    <definedName name="EnergyComponent_2002" localSheetId="10">'[36]Energy Components'!$A$29:$N$59</definedName>
    <definedName name="EnergyComponent_2002" localSheetId="3">'[36]Energy Components'!$A$29:$N$59</definedName>
    <definedName name="EnergyComponent_2002" localSheetId="4">'[36]Energy Components'!$A$29:$N$59</definedName>
    <definedName name="EnergyComponent_2002">'[37]Energy Components'!$A$29:$N$59</definedName>
    <definedName name="Esc">1.025</definedName>
    <definedName name="Estimate">'[24]List Data'!$D$2:$D$8</definedName>
    <definedName name="Europe" localSheetId="17">#REF!</definedName>
    <definedName name="Europe" localSheetId="16">#REF!</definedName>
    <definedName name="Europe" localSheetId="13">#REF!</definedName>
    <definedName name="Europe" localSheetId="19">#REF!</definedName>
    <definedName name="Europe" localSheetId="20">#REF!</definedName>
    <definedName name="Europe" localSheetId="10">#REF!</definedName>
    <definedName name="Europe" localSheetId="3">#REF!</definedName>
    <definedName name="Europe" localSheetId="4">#REF!</definedName>
    <definedName name="Europe" localSheetId="8">#REF!</definedName>
    <definedName name="Europe" localSheetId="9">#REF!</definedName>
    <definedName name="Europe" localSheetId="18">#REF!</definedName>
    <definedName name="Europe" localSheetId="21">#REF!</definedName>
    <definedName name="Europe">#REF!</definedName>
    <definedName name="Europe1" localSheetId="17">#REF!</definedName>
    <definedName name="Europe1" localSheetId="16">#REF!</definedName>
    <definedName name="Europe1" localSheetId="13">#REF!</definedName>
    <definedName name="Europe1" localSheetId="19">#REF!</definedName>
    <definedName name="Europe1" localSheetId="20">#REF!</definedName>
    <definedName name="Europe1" localSheetId="10">#REF!</definedName>
    <definedName name="Europe1" localSheetId="3">#REF!</definedName>
    <definedName name="Europe1" localSheetId="4">#REF!</definedName>
    <definedName name="Europe1" localSheetId="8">#REF!</definedName>
    <definedName name="Europe1" localSheetId="9">#REF!</definedName>
    <definedName name="Europe1" localSheetId="18">#REF!</definedName>
    <definedName name="Europe1" localSheetId="21">#REF!</definedName>
    <definedName name="Europe1">#REF!</definedName>
    <definedName name="Europe2" localSheetId="17">#REF!</definedName>
    <definedName name="Europe2" localSheetId="16">#REF!</definedName>
    <definedName name="Europe2" localSheetId="13">#REF!</definedName>
    <definedName name="Europe2" localSheetId="19">#REF!</definedName>
    <definedName name="Europe2" localSheetId="20">#REF!</definedName>
    <definedName name="Europe2" localSheetId="10">#REF!</definedName>
    <definedName name="Europe2" localSheetId="3">#REF!</definedName>
    <definedName name="Europe2" localSheetId="4">#REF!</definedName>
    <definedName name="Europe2" localSheetId="8">#REF!</definedName>
    <definedName name="Europe2" localSheetId="9">#REF!</definedName>
    <definedName name="Europe2" localSheetId="18">#REF!</definedName>
    <definedName name="Europe2" localSheetId="21">#REF!</definedName>
    <definedName name="Europe2">#REF!</definedName>
    <definedName name="Europe3" localSheetId="17">#REF!</definedName>
    <definedName name="Europe3" localSheetId="16">#REF!</definedName>
    <definedName name="Europe3" localSheetId="13">#REF!</definedName>
    <definedName name="Europe3" localSheetId="19">#REF!</definedName>
    <definedName name="Europe3" localSheetId="20">#REF!</definedName>
    <definedName name="Europe3" localSheetId="10">#REF!</definedName>
    <definedName name="Europe3" localSheetId="3">#REF!</definedName>
    <definedName name="Europe3" localSheetId="8">#REF!</definedName>
    <definedName name="Europe3" localSheetId="9">#REF!</definedName>
    <definedName name="Europe3" localSheetId="18">#REF!</definedName>
    <definedName name="Europe3">#REF!</definedName>
    <definedName name="ExcessEquity_1999" localSheetId="17">#REF!</definedName>
    <definedName name="ExcessEquity_1999" localSheetId="16">#REF!</definedName>
    <definedName name="ExcessEquity_1999" localSheetId="13">#REF!</definedName>
    <definedName name="ExcessEquity_1999" localSheetId="19">#REF!</definedName>
    <definedName name="ExcessEquity_1999" localSheetId="20">#REF!</definedName>
    <definedName name="ExcessEquity_1999" localSheetId="10">#REF!</definedName>
    <definedName name="ExcessEquity_1999" localSheetId="3">#REF!</definedName>
    <definedName name="ExcessEquity_1999" localSheetId="8">#REF!</definedName>
    <definedName name="ExcessEquity_1999" localSheetId="9">#REF!</definedName>
    <definedName name="ExcessEquity_1999" localSheetId="18">#REF!</definedName>
    <definedName name="ExcessEquity_1999">#REF!</definedName>
    <definedName name="ExcessEquity_2000" localSheetId="17">#REF!</definedName>
    <definedName name="ExcessEquity_2000" localSheetId="16">#REF!</definedName>
    <definedName name="ExcessEquity_2000" localSheetId="13">#REF!</definedName>
    <definedName name="ExcessEquity_2000" localSheetId="19">#REF!</definedName>
    <definedName name="ExcessEquity_2000" localSheetId="20">#REF!</definedName>
    <definedName name="ExcessEquity_2000" localSheetId="10">#REF!</definedName>
    <definedName name="ExcessEquity_2000" localSheetId="3">#REF!</definedName>
    <definedName name="ExcessEquity_2000" localSheetId="8">#REF!</definedName>
    <definedName name="ExcessEquity_2000" localSheetId="9">#REF!</definedName>
    <definedName name="ExcessEquity_2000" localSheetId="18">#REF!</definedName>
    <definedName name="ExcessEquity_2000">#REF!</definedName>
    <definedName name="ExcessEquity_2001" localSheetId="17">#REF!</definedName>
    <definedName name="ExcessEquity_2001" localSheetId="16">#REF!</definedName>
    <definedName name="ExcessEquity_2001" localSheetId="13">#REF!</definedName>
    <definedName name="ExcessEquity_2001" localSheetId="19">#REF!</definedName>
    <definedName name="ExcessEquity_2001" localSheetId="20">#REF!</definedName>
    <definedName name="ExcessEquity_2001" localSheetId="10">#REF!</definedName>
    <definedName name="ExcessEquity_2001" localSheetId="3">#REF!</definedName>
    <definedName name="ExcessEquity_2001" localSheetId="8">#REF!</definedName>
    <definedName name="ExcessEquity_2001" localSheetId="9">#REF!</definedName>
    <definedName name="ExcessEquity_2001" localSheetId="18">#REF!</definedName>
    <definedName name="ExcessEquity_2001">#REF!</definedName>
    <definedName name="f" localSheetId="15">CRSE!f</definedName>
    <definedName name="f" localSheetId="17">'CRSE 7061'!f</definedName>
    <definedName name="f" localSheetId="16">'CRSE 7076'!f</definedName>
    <definedName name="f" localSheetId="0">DCR!f</definedName>
    <definedName name="f" localSheetId="13">'Lugo-Pisgah'!f</definedName>
    <definedName name="f" localSheetId="14">'Red Bluff'!f</definedName>
    <definedName name="f" localSheetId="19">'SOK(CWLTP)'!f</definedName>
    <definedName name="f" localSheetId="20">'SOK(Jasper)'!f</definedName>
    <definedName name="f" localSheetId="10">'TRTP Seg 10'!f</definedName>
    <definedName name="f" localSheetId="3">'TRTP Seg 4'!f</definedName>
    <definedName name="f" localSheetId="4">'TRTP Seg 5'!f</definedName>
    <definedName name="f" localSheetId="8">'TRTP Seg 8A CHUG'!f</definedName>
    <definedName name="f" localSheetId="9">'TRTP Seg 9'!f</definedName>
    <definedName name="f" localSheetId="18">Whirlwind!f</definedName>
    <definedName name="f" localSheetId="21">WOD!f</definedName>
    <definedName name="f">[0]!f</definedName>
    <definedName name="fd" localSheetId="15">CRSE!fd</definedName>
    <definedName name="fd" localSheetId="17">'CRSE 7061'!fd</definedName>
    <definedName name="fd" localSheetId="16">'CRSE 7076'!fd</definedName>
    <definedName name="fd" localSheetId="0">DCR!fd</definedName>
    <definedName name="fd" localSheetId="13">'Lugo-Pisgah'!fd</definedName>
    <definedName name="fd" localSheetId="14">'Red Bluff'!fd</definedName>
    <definedName name="fd" localSheetId="19">'SOK(CWLTP)'!fd</definedName>
    <definedName name="fd" localSheetId="20">'SOK(Jasper)'!fd</definedName>
    <definedName name="fd" localSheetId="10">'TRTP Seg 10'!fd</definedName>
    <definedName name="fd" localSheetId="3">'TRTP Seg 4'!fd</definedName>
    <definedName name="fd" localSheetId="4">'TRTP Seg 5'!fd</definedName>
    <definedName name="fd" localSheetId="8">'TRTP Seg 8A CHUG'!fd</definedName>
    <definedName name="fd" localSheetId="9">'TRTP Seg 9'!fd</definedName>
    <definedName name="fd" localSheetId="18">Whirlwind!fd</definedName>
    <definedName name="fd" localSheetId="21">WOD!fd</definedName>
    <definedName name="fd">[0]!fd</definedName>
    <definedName name="Feasability">[25]Lists!$I$2:$I$6</definedName>
    <definedName name="FED_CATAXRATE" localSheetId="17">#REF!</definedName>
    <definedName name="FED_CATAXRATE" localSheetId="16">#REF!</definedName>
    <definedName name="FED_CATAXRATE" localSheetId="0">#REF!</definedName>
    <definedName name="FED_CATAXRATE" localSheetId="13">#REF!</definedName>
    <definedName name="FED_CATAXRATE" localSheetId="19">#REF!</definedName>
    <definedName name="FED_CATAXRATE" localSheetId="20">#REF!</definedName>
    <definedName name="FED_CATAXRATE" localSheetId="10">#REF!</definedName>
    <definedName name="FED_CATAXRATE" localSheetId="3">#REF!</definedName>
    <definedName name="FED_CATAXRATE" localSheetId="4">#REF!</definedName>
    <definedName name="FED_CATAXRATE" localSheetId="8">#REF!</definedName>
    <definedName name="FED_CATAXRATE" localSheetId="9">#REF!</definedName>
    <definedName name="FED_CATAXRATE" localSheetId="18">#REF!</definedName>
    <definedName name="FED_CATAXRATE" localSheetId="21">#REF!</definedName>
    <definedName name="FED_CATAXRATE">#REF!</definedName>
    <definedName name="FEDTAXRATE" localSheetId="17">#REF!</definedName>
    <definedName name="FEDTAXRATE" localSheetId="16">#REF!</definedName>
    <definedName name="FEDTAXRATE" localSheetId="0">#REF!</definedName>
    <definedName name="FEDTAXRATE" localSheetId="13">#REF!</definedName>
    <definedName name="FEDTAXRATE" localSheetId="19">#REF!</definedName>
    <definedName name="FEDTAXRATE" localSheetId="20">#REF!</definedName>
    <definedName name="FEDTAXRATE" localSheetId="10">#REF!</definedName>
    <definedName name="FEDTAXRATE" localSheetId="3">#REF!</definedName>
    <definedName name="FEDTAXRATE" localSheetId="4">#REF!</definedName>
    <definedName name="FEDTAXRATE" localSheetId="8">#REF!</definedName>
    <definedName name="FEDTAXRATE" localSheetId="9">#REF!</definedName>
    <definedName name="FEDTAXRATE" localSheetId="18">#REF!</definedName>
    <definedName name="FEDTAXRATE" localSheetId="21">#REF!</definedName>
    <definedName name="FEDTAXRATE">#REF!</definedName>
    <definedName name="feeze" localSheetId="17">#REF!</definedName>
    <definedName name="feeze" localSheetId="16">#REF!</definedName>
    <definedName name="feeze" localSheetId="13">#REF!</definedName>
    <definedName name="feeze" localSheetId="19">#REF!</definedName>
    <definedName name="feeze" localSheetId="20">#REF!</definedName>
    <definedName name="feeze" localSheetId="10">#REF!</definedName>
    <definedName name="feeze" localSheetId="3">#REF!</definedName>
    <definedName name="feeze" localSheetId="4">#REF!</definedName>
    <definedName name="feeze" localSheetId="8">#REF!</definedName>
    <definedName name="feeze" localSheetId="9">#REF!</definedName>
    <definedName name="feeze" localSheetId="18">#REF!</definedName>
    <definedName name="feeze" localSheetId="21">#REF!</definedName>
    <definedName name="feeze">#REF!</definedName>
    <definedName name="Ferronorte" localSheetId="17">[1]Current!#REF!</definedName>
    <definedName name="Ferronorte" localSheetId="16">[1]Current!#REF!</definedName>
    <definedName name="Ferronorte" localSheetId="13">[1]Current!#REF!</definedName>
    <definedName name="Ferronorte" localSheetId="19">[1]Current!#REF!</definedName>
    <definedName name="Ferronorte" localSheetId="20">[1]Current!#REF!</definedName>
    <definedName name="Ferronorte" localSheetId="10">[1]Current!#REF!</definedName>
    <definedName name="Ferronorte" localSheetId="3">[1]Current!#REF!</definedName>
    <definedName name="Ferronorte" localSheetId="4">[1]Current!#REF!</definedName>
    <definedName name="Ferronorte" localSheetId="8">[1]Current!#REF!</definedName>
    <definedName name="Ferronorte" localSheetId="9">[1]Current!#REF!</definedName>
    <definedName name="Ferronorte" localSheetId="18">[1]Current!#REF!</definedName>
    <definedName name="Ferronorte" localSheetId="21">[1]Current!#REF!</definedName>
    <definedName name="Ferronorte">[1]Current!#REF!</definedName>
    <definedName name="Ferronorte1" localSheetId="17">[1]Current!#REF!</definedName>
    <definedName name="Ferronorte1" localSheetId="16">[1]Current!#REF!</definedName>
    <definedName name="Ferronorte1" localSheetId="13">[1]Current!#REF!</definedName>
    <definedName name="Ferronorte1" localSheetId="19">[1]Current!#REF!</definedName>
    <definedName name="Ferronorte1" localSheetId="20">[1]Current!#REF!</definedName>
    <definedName name="Ferronorte1" localSheetId="10">[1]Current!#REF!</definedName>
    <definedName name="Ferronorte1" localSheetId="3">[1]Current!#REF!</definedName>
    <definedName name="Ferronorte1" localSheetId="4">[1]Current!#REF!</definedName>
    <definedName name="Ferronorte1" localSheetId="8">[1]Current!#REF!</definedName>
    <definedName name="Ferronorte1" localSheetId="9">[1]Current!#REF!</definedName>
    <definedName name="Ferronorte1" localSheetId="18">[1]Current!#REF!</definedName>
    <definedName name="Ferronorte1" localSheetId="21">[1]Current!#REF!</definedName>
    <definedName name="Ferronorte1">[1]Current!#REF!</definedName>
    <definedName name="Ferronorte2" localSheetId="17">[1]Current!#REF!</definedName>
    <definedName name="Ferronorte2" localSheetId="16">[1]Current!#REF!</definedName>
    <definedName name="Ferronorte2" localSheetId="13">[1]Current!#REF!</definedName>
    <definedName name="Ferronorte2" localSheetId="19">[1]Current!#REF!</definedName>
    <definedName name="Ferronorte2" localSheetId="20">[1]Current!#REF!</definedName>
    <definedName name="Ferronorte2" localSheetId="10">[1]Current!#REF!</definedName>
    <definedName name="Ferronorte2" localSheetId="3">[1]Current!#REF!</definedName>
    <definedName name="Ferronorte2" localSheetId="4">[1]Current!#REF!</definedName>
    <definedName name="Ferronorte2" localSheetId="8">[1]Current!#REF!</definedName>
    <definedName name="Ferronorte2" localSheetId="9">[1]Current!#REF!</definedName>
    <definedName name="Ferronorte2" localSheetId="18">[1]Current!#REF!</definedName>
    <definedName name="Ferronorte2" localSheetId="21">[1]Current!#REF!</definedName>
    <definedName name="Ferronorte2">[1]Current!#REF!</definedName>
    <definedName name="Ferronorte3" localSheetId="17">[1]Current!#REF!</definedName>
    <definedName name="Ferronorte3" localSheetId="16">[1]Current!#REF!</definedName>
    <definedName name="Ferronorte3" localSheetId="13">[1]Current!#REF!</definedName>
    <definedName name="Ferronorte3" localSheetId="19">[1]Current!#REF!</definedName>
    <definedName name="Ferronorte3" localSheetId="20">[1]Current!#REF!</definedName>
    <definedName name="Ferronorte3" localSheetId="10">[1]Current!#REF!</definedName>
    <definedName name="Ferronorte3" localSheetId="3">[1]Current!#REF!</definedName>
    <definedName name="Ferronorte3" localSheetId="4">[1]Current!#REF!</definedName>
    <definedName name="Ferronorte3" localSheetId="8">[1]Current!#REF!</definedName>
    <definedName name="Ferronorte3" localSheetId="9">[1]Current!#REF!</definedName>
    <definedName name="Ferronorte3" localSheetId="18">[1]Current!#REF!</definedName>
    <definedName name="Ferronorte3" localSheetId="21">[1]Current!#REF!</definedName>
    <definedName name="Ferronorte3">[1]Current!#REF!</definedName>
    <definedName name="Final___5_yr_TDBU_Capital_Budget" localSheetId="17">#REF!</definedName>
    <definedName name="Final___5_yr_TDBU_Capital_Budget" localSheetId="16">#REF!</definedName>
    <definedName name="Final___5_yr_TDBU_Capital_Budget" localSheetId="13">#REF!</definedName>
    <definedName name="Final___5_yr_TDBU_Capital_Budget" localSheetId="19">#REF!</definedName>
    <definedName name="Final___5_yr_TDBU_Capital_Budget" localSheetId="20">#REF!</definedName>
    <definedName name="Final___5_yr_TDBU_Capital_Budget" localSheetId="10">#REF!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9">#REF!</definedName>
    <definedName name="Final___5_yr_TDBU_Capital_Budget" localSheetId="18">#REF!</definedName>
    <definedName name="Final___5_yr_TDBU_Capital_Budget" localSheetId="21">#REF!</definedName>
    <definedName name="Final___5_yr_TDBU_Capital_Budget">#REF!</definedName>
    <definedName name="FIVE" localSheetId="17">#REF!</definedName>
    <definedName name="FIVE" localSheetId="16">#REF!</definedName>
    <definedName name="FIVE" localSheetId="13">#REF!</definedName>
    <definedName name="FIVE" localSheetId="19">#REF!</definedName>
    <definedName name="FIVE" localSheetId="20">#REF!</definedName>
    <definedName name="FIVE" localSheetId="10">#REF!</definedName>
    <definedName name="FIVE" localSheetId="3">#REF!</definedName>
    <definedName name="FIVE" localSheetId="4">#REF!</definedName>
    <definedName name="FIVE" localSheetId="8">#REF!</definedName>
    <definedName name="FIVE" localSheetId="9">#REF!</definedName>
    <definedName name="FIVE" localSheetId="18">#REF!</definedName>
    <definedName name="FIVE" localSheetId="21">#REF!</definedName>
    <definedName name="FIVE">#REF!</definedName>
    <definedName name="Format" localSheetId="15">CRSE!Format</definedName>
    <definedName name="Format" localSheetId="17">'CRSE 7061'!Format</definedName>
    <definedName name="Format" localSheetId="16">'CRSE 7076'!Format</definedName>
    <definedName name="Format" localSheetId="0">DCR!Format</definedName>
    <definedName name="Format" localSheetId="13">'Lugo-Pisgah'!Format</definedName>
    <definedName name="Format" localSheetId="14">'Red Bluff'!Format</definedName>
    <definedName name="Format" localSheetId="19">'SOK(CWLTP)'!Format</definedName>
    <definedName name="Format" localSheetId="20">'SOK(Jasper)'!Format</definedName>
    <definedName name="Format" localSheetId="10">'TRTP Seg 10'!Format</definedName>
    <definedName name="Format" localSheetId="3">'TRTP Seg 4'!Format</definedName>
    <definedName name="Format" localSheetId="4">'TRTP Seg 5'!Format</definedName>
    <definedName name="Format" localSheetId="8">'TRTP Seg 8A CHUG'!Format</definedName>
    <definedName name="Format" localSheetId="9">'TRTP Seg 9'!Format</definedName>
    <definedName name="Format" localSheetId="18">Whirlwind!Format</definedName>
    <definedName name="Format" localSheetId="21">WOD!Format</definedName>
    <definedName name="Format">[0]!Format</definedName>
    <definedName name="FOUR" localSheetId="17">#REF!</definedName>
    <definedName name="FOUR" localSheetId="16">#REF!</definedName>
    <definedName name="FOUR" localSheetId="0">#REF!</definedName>
    <definedName name="FOUR" localSheetId="13">#REF!</definedName>
    <definedName name="FOUR" localSheetId="19">#REF!</definedName>
    <definedName name="FOUR" localSheetId="20">#REF!</definedName>
    <definedName name="FOUR" localSheetId="10">#REF!</definedName>
    <definedName name="FOUR" localSheetId="3">#REF!</definedName>
    <definedName name="FOUR" localSheetId="4">#REF!</definedName>
    <definedName name="FOUR" localSheetId="8">#REF!</definedName>
    <definedName name="FOUR" localSheetId="9">#REF!</definedName>
    <definedName name="FOUR" localSheetId="18">#REF!</definedName>
    <definedName name="FOUR" localSheetId="21">#REF!</definedName>
    <definedName name="FOUR">#REF!</definedName>
    <definedName name="Foxtrot" localSheetId="17">#REF!</definedName>
    <definedName name="Foxtrot" localSheetId="16">#REF!</definedName>
    <definedName name="Foxtrot" localSheetId="0">#REF!</definedName>
    <definedName name="Foxtrot" localSheetId="13">#REF!</definedName>
    <definedName name="Foxtrot" localSheetId="19">#REF!</definedName>
    <definedName name="Foxtrot" localSheetId="20">#REF!</definedName>
    <definedName name="Foxtrot" localSheetId="10">#REF!</definedName>
    <definedName name="Foxtrot" localSheetId="3">#REF!</definedName>
    <definedName name="Foxtrot" localSheetId="4">#REF!</definedName>
    <definedName name="Foxtrot" localSheetId="8">#REF!</definedName>
    <definedName name="Foxtrot" localSheetId="9">#REF!</definedName>
    <definedName name="Foxtrot" localSheetId="18">#REF!</definedName>
    <definedName name="Foxtrot" localSheetId="21">#REF!</definedName>
    <definedName name="Foxtrot">#REF!</definedName>
    <definedName name="FPP_2003" localSheetId="17">#REF!</definedName>
    <definedName name="FPP_2003" localSheetId="16">#REF!</definedName>
    <definedName name="FPP_2003" localSheetId="13">#REF!</definedName>
    <definedName name="FPP_2003" localSheetId="19">#REF!</definedName>
    <definedName name="FPP_2003" localSheetId="20">#REF!</definedName>
    <definedName name="FPP_2003" localSheetId="10">#REF!</definedName>
    <definedName name="FPP_2003" localSheetId="3">#REF!</definedName>
    <definedName name="FPP_2003" localSheetId="4">#REF!</definedName>
    <definedName name="FPP_2003" localSheetId="8">#REF!</definedName>
    <definedName name="FPP_2003" localSheetId="9">#REF!</definedName>
    <definedName name="FPP_2003" localSheetId="18">#REF!</definedName>
    <definedName name="FPP_2003" localSheetId="21">#REF!</definedName>
    <definedName name="FPP_2003">#REF!</definedName>
    <definedName name="FPP_2004" localSheetId="17">#REF!</definedName>
    <definedName name="FPP_2004" localSheetId="16">#REF!</definedName>
    <definedName name="FPP_2004" localSheetId="13">#REF!</definedName>
    <definedName name="FPP_2004" localSheetId="19">#REF!</definedName>
    <definedName name="FPP_2004" localSheetId="20">#REF!</definedName>
    <definedName name="FPP_2004" localSheetId="10">#REF!</definedName>
    <definedName name="FPP_2004" localSheetId="3">#REF!</definedName>
    <definedName name="FPP_2004" localSheetId="8">#REF!</definedName>
    <definedName name="FPP_2004" localSheetId="9">#REF!</definedName>
    <definedName name="FPP_2004" localSheetId="18">#REF!</definedName>
    <definedName name="FPP_2004">#REF!</definedName>
    <definedName name="FPP_2005" localSheetId="17">#REF!</definedName>
    <definedName name="FPP_2005" localSheetId="16">#REF!</definedName>
    <definedName name="FPP_2005" localSheetId="13">#REF!</definedName>
    <definedName name="FPP_2005" localSheetId="19">#REF!</definedName>
    <definedName name="FPP_2005" localSheetId="20">#REF!</definedName>
    <definedName name="FPP_2005" localSheetId="10">#REF!</definedName>
    <definedName name="FPP_2005" localSheetId="3">#REF!</definedName>
    <definedName name="FPP_2005" localSheetId="8">#REF!</definedName>
    <definedName name="FPP_2005" localSheetId="9">#REF!</definedName>
    <definedName name="FPP_2005" localSheetId="18">#REF!</definedName>
    <definedName name="FPP_2005">#REF!</definedName>
    <definedName name="FS" localSheetId="20">'[38]Seg 4-11 TL August 15 2010 FS'!$A$8:$DL$984</definedName>
    <definedName name="FS" localSheetId="10">'[38]Seg 4-11 TL August 15 2010 FS'!$A$8:$DL$984</definedName>
    <definedName name="FS" localSheetId="3">'[38]Seg 4-11 TL August 15 2010 FS'!$A$8:$DL$984</definedName>
    <definedName name="FS" localSheetId="4">'[38]Seg 4-11 TL August 15 2010 FS'!$A$8:$DL$984</definedName>
    <definedName name="FS">'[39]Seg 4-11 TL August 15 2010 FS'!$A$8:$DL$984</definedName>
    <definedName name="Funding">'[24]List Data'!$A$2:$A$9</definedName>
    <definedName name="g" localSheetId="15">CRSE!g</definedName>
    <definedName name="g" localSheetId="17">'CRSE 7061'!g</definedName>
    <definedName name="g" localSheetId="16">'CRSE 7076'!g</definedName>
    <definedName name="g" localSheetId="0">DCR!g</definedName>
    <definedName name="g" localSheetId="13">'Lugo-Pisgah'!g</definedName>
    <definedName name="g" localSheetId="14">'Red Bluff'!g</definedName>
    <definedName name="g" localSheetId="19">'SOK(CWLTP)'!g</definedName>
    <definedName name="g" localSheetId="20">'SOK(Jasper)'!g</definedName>
    <definedName name="g" localSheetId="10">'TRTP Seg 10'!g</definedName>
    <definedName name="g" localSheetId="3">'TRTP Seg 4'!g</definedName>
    <definedName name="g" localSheetId="4">'TRTP Seg 5'!g</definedName>
    <definedName name="g" localSheetId="8">'TRTP Seg 8A CHUG'!g</definedName>
    <definedName name="g" localSheetId="9">'TRTP Seg 9'!g</definedName>
    <definedName name="g" localSheetId="18">Whirlwind!g</definedName>
    <definedName name="g" localSheetId="21">WOD!g</definedName>
    <definedName name="g">[0]!g</definedName>
    <definedName name="Generic_Infrastructure" localSheetId="17">#REF!</definedName>
    <definedName name="Generic_Infrastructure" localSheetId="16">#REF!</definedName>
    <definedName name="Generic_Infrastructure" localSheetId="0">#REF!</definedName>
    <definedName name="Generic_Infrastructure" localSheetId="13">#REF!</definedName>
    <definedName name="Generic_Infrastructure" localSheetId="19">#REF!</definedName>
    <definedName name="Generic_Infrastructure" localSheetId="20">#REF!</definedName>
    <definedName name="Generic_Infrastructure" localSheetId="10">#REF!</definedName>
    <definedName name="Generic_Infrastructure" localSheetId="3">#REF!</definedName>
    <definedName name="Generic_Infrastructure" localSheetId="4">#REF!</definedName>
    <definedName name="Generic_Infrastructure" localSheetId="8">#REF!</definedName>
    <definedName name="Generic_Infrastructure" localSheetId="9">#REF!</definedName>
    <definedName name="Generic_Infrastructure" localSheetId="18">#REF!</definedName>
    <definedName name="Generic_Infrastructure" localSheetId="21">#REF!</definedName>
    <definedName name="Generic_Infrastructure">#REF!</definedName>
    <definedName name="graphexport" localSheetId="17">#REF!</definedName>
    <definedName name="graphexport" localSheetId="16">#REF!</definedName>
    <definedName name="graphexport" localSheetId="0">#REF!</definedName>
    <definedName name="graphexport" localSheetId="13">#REF!</definedName>
    <definedName name="graphexport" localSheetId="19">#REF!</definedName>
    <definedName name="graphexport" localSheetId="20">#REF!</definedName>
    <definedName name="graphexport" localSheetId="10">#REF!</definedName>
    <definedName name="graphexport" localSheetId="3">#REF!</definedName>
    <definedName name="graphexport" localSheetId="4">#REF!</definedName>
    <definedName name="graphexport" localSheetId="8">#REF!</definedName>
    <definedName name="graphexport" localSheetId="9">#REF!</definedName>
    <definedName name="graphexport" localSheetId="18">#REF!</definedName>
    <definedName name="graphexport" localSheetId="21">#REF!</definedName>
    <definedName name="graphexport">#REF!</definedName>
    <definedName name="Hansol1" localSheetId="17">[1]Current!#REF!</definedName>
    <definedName name="Hansol1" localSheetId="16">[1]Current!#REF!</definedName>
    <definedName name="Hansol1" localSheetId="0">[1]Current!#REF!</definedName>
    <definedName name="Hansol1" localSheetId="13">[1]Current!#REF!</definedName>
    <definedName name="Hansol1" localSheetId="19">[1]Current!#REF!</definedName>
    <definedName name="Hansol1" localSheetId="20">[1]Current!#REF!</definedName>
    <definedName name="Hansol1" localSheetId="10">[1]Current!#REF!</definedName>
    <definedName name="Hansol1" localSheetId="3">[1]Current!#REF!</definedName>
    <definedName name="Hansol1" localSheetId="4">[1]Current!#REF!</definedName>
    <definedName name="Hansol1" localSheetId="8">[1]Current!#REF!</definedName>
    <definedName name="Hansol1" localSheetId="9">[1]Current!#REF!</definedName>
    <definedName name="Hansol1" localSheetId="18">[1]Current!#REF!</definedName>
    <definedName name="Hansol1" localSheetId="21">[1]Current!#REF!</definedName>
    <definedName name="Hansol1">[1]Current!#REF!</definedName>
    <definedName name="Hansol2" localSheetId="17">[1]Current!#REF!</definedName>
    <definedName name="Hansol2" localSheetId="16">[1]Current!#REF!</definedName>
    <definedName name="Hansol2" localSheetId="0">[1]Current!#REF!</definedName>
    <definedName name="Hansol2" localSheetId="13">[1]Current!#REF!</definedName>
    <definedName name="Hansol2" localSheetId="19">[1]Current!#REF!</definedName>
    <definedName name="Hansol2" localSheetId="20">[1]Current!#REF!</definedName>
    <definedName name="Hansol2" localSheetId="10">[1]Current!#REF!</definedName>
    <definedName name="Hansol2" localSheetId="3">[1]Current!#REF!</definedName>
    <definedName name="Hansol2" localSheetId="4">[1]Current!#REF!</definedName>
    <definedName name="Hansol2" localSheetId="8">[1]Current!#REF!</definedName>
    <definedName name="Hansol2" localSheetId="9">[1]Current!#REF!</definedName>
    <definedName name="Hansol2" localSheetId="18">[1]Current!#REF!</definedName>
    <definedName name="Hansol2" localSheetId="21">[1]Current!#REF!</definedName>
    <definedName name="Hansol2">[1]Current!#REF!</definedName>
    <definedName name="Hansol3" localSheetId="17">[1]Current!#REF!</definedName>
    <definedName name="Hansol3" localSheetId="16">[1]Current!#REF!</definedName>
    <definedName name="Hansol3" localSheetId="0">[1]Current!#REF!</definedName>
    <definedName name="Hansol3" localSheetId="13">[1]Current!#REF!</definedName>
    <definedName name="Hansol3" localSheetId="19">[1]Current!#REF!</definedName>
    <definedName name="Hansol3" localSheetId="20">[1]Current!#REF!</definedName>
    <definedName name="Hansol3" localSheetId="10">[1]Current!#REF!</definedName>
    <definedName name="Hansol3" localSheetId="3">[1]Current!#REF!</definedName>
    <definedName name="Hansol3" localSheetId="4">[1]Current!#REF!</definedName>
    <definedName name="Hansol3" localSheetId="8">[1]Current!#REF!</definedName>
    <definedName name="Hansol3" localSheetId="9">[1]Current!#REF!</definedName>
    <definedName name="Hansol3" localSheetId="18">[1]Current!#REF!</definedName>
    <definedName name="Hansol3" localSheetId="21">[1]Current!#REF!</definedName>
    <definedName name="Hansol3">[1]Current!#REF!</definedName>
    <definedName name="hello" localSheetId="15">CRSE!hello</definedName>
    <definedName name="hello" localSheetId="17">'CRSE 7061'!hello</definedName>
    <definedName name="hello" localSheetId="16">'CRSE 7076'!hello</definedName>
    <definedName name="hello" localSheetId="0">DCR!hello</definedName>
    <definedName name="hello" localSheetId="13">'Lugo-Pisgah'!hello</definedName>
    <definedName name="hello" localSheetId="14">'Red Bluff'!hello</definedName>
    <definedName name="hello" localSheetId="19">'SOK(CWLTP)'!hello</definedName>
    <definedName name="hello" localSheetId="20">'SOK(Jasper)'!hello</definedName>
    <definedName name="hello" localSheetId="10">'TRTP Seg 10'!hello</definedName>
    <definedName name="hello" localSheetId="3">'TRTP Seg 4'!hello</definedName>
    <definedName name="hello" localSheetId="4">'TRTP Seg 5'!hello</definedName>
    <definedName name="hello" localSheetId="8">'TRTP Seg 8A CHUG'!hello</definedName>
    <definedName name="hello" localSheetId="9">'TRTP Seg 9'!hello</definedName>
    <definedName name="hello" localSheetId="18">Whirlwind!hello</definedName>
    <definedName name="hello" localSheetId="21">WOD!hello</definedName>
    <definedName name="hello">[0]!hello</definedName>
    <definedName name="howToChange" localSheetId="17">#REF!</definedName>
    <definedName name="howToChange" localSheetId="16">#REF!</definedName>
    <definedName name="howToChange" localSheetId="0">#REF!</definedName>
    <definedName name="howToChange" localSheetId="13">#REF!</definedName>
    <definedName name="howToChange" localSheetId="19">#REF!</definedName>
    <definedName name="howToChange" localSheetId="20">#REF!</definedName>
    <definedName name="howToChange" localSheetId="10">#REF!</definedName>
    <definedName name="howToChange" localSheetId="3">#REF!</definedName>
    <definedName name="howToChange" localSheetId="4">#REF!</definedName>
    <definedName name="howToChange" localSheetId="8">#REF!</definedName>
    <definedName name="howToChange" localSheetId="9">#REF!</definedName>
    <definedName name="howToChange" localSheetId="18">#REF!</definedName>
    <definedName name="howToChange" localSheetId="21">#REF!</definedName>
    <definedName name="howToChange">#REF!</definedName>
    <definedName name="howToCheck" localSheetId="17">#REF!</definedName>
    <definedName name="howToCheck" localSheetId="16">#REF!</definedName>
    <definedName name="howToCheck" localSheetId="0">#REF!</definedName>
    <definedName name="howToCheck" localSheetId="13">#REF!</definedName>
    <definedName name="howToCheck" localSheetId="19">#REF!</definedName>
    <definedName name="howToCheck" localSheetId="20">#REF!</definedName>
    <definedName name="howToCheck" localSheetId="10">#REF!</definedName>
    <definedName name="howToCheck" localSheetId="3">#REF!</definedName>
    <definedName name="howToCheck" localSheetId="4">#REF!</definedName>
    <definedName name="howToCheck" localSheetId="8">#REF!</definedName>
    <definedName name="howToCheck" localSheetId="9">#REF!</definedName>
    <definedName name="howToCheck" localSheetId="18">#REF!</definedName>
    <definedName name="howToCheck" localSheetId="21">#REF!</definedName>
    <definedName name="howToCheck">#REF!</definedName>
    <definedName name="HTML_CodePage" hidden="1">1252</definedName>
    <definedName name="HTML_Control" localSheetId="15" hidden="1">{"'Summary'!$A$1:$J$24"}</definedName>
    <definedName name="HTML_Control" localSheetId="17" hidden="1">{"'Summary'!$A$1:$J$24"}</definedName>
    <definedName name="HTML_Control" localSheetId="16" hidden="1">{"'Summary'!$A$1:$J$24"}</definedName>
    <definedName name="HTML_Control" localSheetId="0" hidden="1">{"'Summary'!$A$1:$J$24"}</definedName>
    <definedName name="HTML_Control" localSheetId="13" hidden="1">{"'Summary'!$A$1:$J$24"}</definedName>
    <definedName name="HTML_Control" localSheetId="14" hidden="1">{"'Summary'!$A$1:$J$24"}</definedName>
    <definedName name="HTML_Control" localSheetId="19" hidden="1">{"'Summary'!$A$1:$J$24"}</definedName>
    <definedName name="HTML_Control" localSheetId="20" hidden="1">{"'Summary'!$A$1:$J$24"}</definedName>
    <definedName name="HTML_Control" localSheetId="10"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9" hidden="1">{"'Summary'!$A$1:$J$24"}</definedName>
    <definedName name="HTML_Control" localSheetId="18" hidden="1">{"'Summary'!$A$1:$J$24"}</definedName>
    <definedName name="HTML_Control" localSheetId="21"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7">#REF!</definedName>
    <definedName name="interst" localSheetId="16">#REF!</definedName>
    <definedName name="interst" localSheetId="13">#REF!</definedName>
    <definedName name="interst" localSheetId="19">#REF!</definedName>
    <definedName name="interst" localSheetId="20">#REF!</definedName>
    <definedName name="interst" localSheetId="10">#REF!</definedName>
    <definedName name="interst" localSheetId="3">#REF!</definedName>
    <definedName name="interst" localSheetId="4">#REF!</definedName>
    <definedName name="interst" localSheetId="8">#REF!</definedName>
    <definedName name="interst" localSheetId="9">#REF!</definedName>
    <definedName name="interst" localSheetId="18">#REF!</definedName>
    <definedName name="interst" localSheetId="21">#REF!</definedName>
    <definedName name="interst">#REF!</definedName>
    <definedName name="IntExp">'[10]Income Stmt'!$A$299:$L$357</definedName>
    <definedName name="IntInc">'[10]Income Stmt'!$A$283:$L$296</definedName>
    <definedName name="IntIncRate" localSheetId="17">#REF!</definedName>
    <definedName name="IntIncRate" localSheetId="16">#REF!</definedName>
    <definedName name="IntIncRate" localSheetId="13">#REF!</definedName>
    <definedName name="IntIncRate" localSheetId="19">#REF!</definedName>
    <definedName name="IntIncRate" localSheetId="20">#REF!</definedName>
    <definedName name="IntIncRate" localSheetId="10">#REF!</definedName>
    <definedName name="IntIncRate" localSheetId="3">#REF!</definedName>
    <definedName name="IntIncRate" localSheetId="4">#REF!</definedName>
    <definedName name="IntIncRate" localSheetId="8">#REF!</definedName>
    <definedName name="IntIncRate" localSheetId="9">#REF!</definedName>
    <definedName name="IntIncRate" localSheetId="18">#REF!</definedName>
    <definedName name="IntIncRate" localSheetId="21">#REF!</definedName>
    <definedName name="IntIncRate">#REF!</definedName>
    <definedName name="iough" localSheetId="15">{#N/A,#N/A,FALSE,"Edison";#N/A,#N/A,FALSE," EIX"}</definedName>
    <definedName name="iough" localSheetId="17">{#N/A,#N/A,FALSE,"Edison";#N/A,#N/A,FALSE," EIX"}</definedName>
    <definedName name="iough" localSheetId="16">{#N/A,#N/A,FALSE,"Edison";#N/A,#N/A,FALSE," EIX"}</definedName>
    <definedName name="iough" localSheetId="0">{#N/A,#N/A,FALSE,"Edison";#N/A,#N/A,FALSE," EIX"}</definedName>
    <definedName name="iough" localSheetId="13">{#N/A,#N/A,FALSE,"Edison";#N/A,#N/A,FALSE," EIX"}</definedName>
    <definedName name="iough" localSheetId="14">{#N/A,#N/A,FALSE,"Edison";#N/A,#N/A,FALSE," EIX"}</definedName>
    <definedName name="iough" localSheetId="19">{#N/A,#N/A,FALSE,"Edison";#N/A,#N/A,FALSE," EIX"}</definedName>
    <definedName name="iough" localSheetId="10">{#N/A,#N/A,FALSE,"Edison";#N/A,#N/A,FALSE,"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9">{#N/A,#N/A,FALSE,"Edison";#N/A,#N/A,FALSE," EIX"}</definedName>
    <definedName name="iough" localSheetId="18">{#N/A,#N/A,FALSE,"Edison";#N/A,#N/A,FALSE," EIX"}</definedName>
    <definedName name="iough" localSheetId="21">{#N/A,#N/A,FALSE,"Edison";#N/A,#N/A,FALSE," EIX"}</definedName>
    <definedName name="iough">{#N/A,#N/A,FALSE,"Edison";#N/A,#N/A,FALSE," EIX"}</definedName>
    <definedName name="Kap" localSheetId="17">[1]Current!#REF!</definedName>
    <definedName name="Kap" localSheetId="16">[1]Current!#REF!</definedName>
    <definedName name="Kap" localSheetId="13">[1]Current!#REF!</definedName>
    <definedName name="Kap" localSheetId="19">[1]Current!#REF!</definedName>
    <definedName name="Kap" localSheetId="20">[1]Current!#REF!</definedName>
    <definedName name="Kap" localSheetId="10">[1]Current!#REF!</definedName>
    <definedName name="Kap" localSheetId="3">[1]Current!#REF!</definedName>
    <definedName name="Kap" localSheetId="8">[1]Current!#REF!</definedName>
    <definedName name="Kap" localSheetId="9">[1]Current!#REF!</definedName>
    <definedName name="Kap" localSheetId="18">[1]Current!#REF!</definedName>
    <definedName name="Kap">[1]Current!#REF!</definedName>
    <definedName name="key" localSheetId="17" hidden="1">'[7]Unit Data Real$'!#REF!</definedName>
    <definedName name="key" localSheetId="16" hidden="1">'[7]Unit Data Real$'!#REF!</definedName>
    <definedName name="key" localSheetId="13" hidden="1">'[7]Unit Data Real$'!#REF!</definedName>
    <definedName name="key" localSheetId="19" hidden="1">'[7]Unit Data Real$'!#REF!</definedName>
    <definedName name="key" localSheetId="20" hidden="1">'[7]Unit Data Real$'!#REF!</definedName>
    <definedName name="key" localSheetId="10" hidden="1">'[7]Unit Data Real$'!#REF!</definedName>
    <definedName name="key" localSheetId="3" hidden="1">'[7]Unit Data Real$'!#REF!</definedName>
    <definedName name="key" localSheetId="8" hidden="1">'[7]Unit Data Real$'!#REF!</definedName>
    <definedName name="key" localSheetId="9" hidden="1">'[7]Unit Data Real$'!#REF!</definedName>
    <definedName name="key" localSheetId="18" hidden="1">'[7]Unit Data Real$'!#REF!</definedName>
    <definedName name="key" hidden="1">'[7]Unit Data Real$'!#REF!</definedName>
    <definedName name="L" localSheetId="15">CRSE!L</definedName>
    <definedName name="L" localSheetId="17">'CRSE 7061'!L</definedName>
    <definedName name="L" localSheetId="16">'CRSE 7076'!L</definedName>
    <definedName name="L" localSheetId="0">DCR!L</definedName>
    <definedName name="L" localSheetId="13">'Lugo-Pisgah'!L</definedName>
    <definedName name="L" localSheetId="14">'Red Bluff'!L</definedName>
    <definedName name="L" localSheetId="19">'SOK(CWLTP)'!L</definedName>
    <definedName name="L" localSheetId="20">'SOK(Jasper)'!L</definedName>
    <definedName name="L" localSheetId="10">'TRTP Seg 10'!L</definedName>
    <definedName name="L" localSheetId="3">'TRTP Seg 4'!L</definedName>
    <definedName name="L" localSheetId="4">'TRTP Seg 5'!L</definedName>
    <definedName name="L" localSheetId="8">'TRTP Seg 8A CHUG'!L</definedName>
    <definedName name="L" localSheetId="9">'TRTP Seg 9'!L</definedName>
    <definedName name="L" localSheetId="18">Whirlwind!L</definedName>
    <definedName name="L" localSheetId="21">WOD!L</definedName>
    <definedName name="L">[0]!L</definedName>
    <definedName name="LAIFCosts" localSheetId="17">[1]Current!#REF!</definedName>
    <definedName name="LAIFCosts" localSheetId="16">[1]Current!#REF!</definedName>
    <definedName name="LAIFCosts" localSheetId="0">[1]Current!#REF!</definedName>
    <definedName name="LAIFCosts" localSheetId="13">[1]Current!#REF!</definedName>
    <definedName name="LAIFCosts" localSheetId="19">[1]Current!#REF!</definedName>
    <definedName name="LAIFCosts" localSheetId="20">[1]Current!#REF!</definedName>
    <definedName name="LAIFCosts" localSheetId="10">[1]Current!#REF!</definedName>
    <definedName name="LAIFCosts" localSheetId="3">[1]Current!#REF!</definedName>
    <definedName name="LAIFCosts" localSheetId="4">[1]Current!#REF!</definedName>
    <definedName name="LAIFCosts" localSheetId="8">[1]Current!#REF!</definedName>
    <definedName name="LAIFCosts" localSheetId="9">[1]Current!#REF!</definedName>
    <definedName name="LAIFCosts" localSheetId="18">[1]Current!#REF!</definedName>
    <definedName name="LAIFCosts" localSheetId="21">[1]Current!#REF!</definedName>
    <definedName name="LAIFCosts">[1]Current!#REF!</definedName>
    <definedName name="LAIFCosts1" localSheetId="17">[1]Current!#REF!</definedName>
    <definedName name="LAIFCosts1" localSheetId="16">[1]Current!#REF!</definedName>
    <definedName name="LAIFCosts1" localSheetId="0">[1]Current!#REF!</definedName>
    <definedName name="LAIFCosts1" localSheetId="13">[1]Current!#REF!</definedName>
    <definedName name="LAIFCosts1" localSheetId="19">[1]Current!#REF!</definedName>
    <definedName name="LAIFCosts1" localSheetId="20">[1]Current!#REF!</definedName>
    <definedName name="LAIFCosts1" localSheetId="10">[1]Current!#REF!</definedName>
    <definedName name="LAIFCosts1" localSheetId="3">[1]Current!#REF!</definedName>
    <definedName name="LAIFCosts1" localSheetId="4">[1]Current!#REF!</definedName>
    <definedName name="LAIFCosts1" localSheetId="8">[1]Current!#REF!</definedName>
    <definedName name="LAIFCosts1" localSheetId="9">[1]Current!#REF!</definedName>
    <definedName name="LAIFCosts1" localSheetId="18">[1]Current!#REF!</definedName>
    <definedName name="LAIFCosts1" localSheetId="21">[1]Current!#REF!</definedName>
    <definedName name="LAIFCosts1">[1]Current!#REF!</definedName>
    <definedName name="LAIFCosts2" localSheetId="17">[1]Current!#REF!</definedName>
    <definedName name="LAIFCosts2" localSheetId="16">[1]Current!#REF!</definedName>
    <definedName name="LAIFCosts2" localSheetId="0">[1]Current!#REF!</definedName>
    <definedName name="LAIFCosts2" localSheetId="13">[1]Current!#REF!</definedName>
    <definedName name="LAIFCosts2" localSheetId="19">[1]Current!#REF!</definedName>
    <definedName name="LAIFCosts2" localSheetId="20">[1]Current!#REF!</definedName>
    <definedName name="LAIFCosts2" localSheetId="10">[1]Current!#REF!</definedName>
    <definedName name="LAIFCosts2" localSheetId="3">[1]Current!#REF!</definedName>
    <definedName name="LAIFCosts2" localSheetId="4">[1]Current!#REF!</definedName>
    <definedName name="LAIFCosts2" localSheetId="8">[1]Current!#REF!</definedName>
    <definedName name="LAIFCosts2" localSheetId="9">[1]Current!#REF!</definedName>
    <definedName name="LAIFCosts2" localSheetId="18">[1]Current!#REF!</definedName>
    <definedName name="LAIFCosts2" localSheetId="21">[1]Current!#REF!</definedName>
    <definedName name="LAIFCosts2">[1]Current!#REF!</definedName>
    <definedName name="LAIFCosts3" localSheetId="17">[1]Current!#REF!</definedName>
    <definedName name="LAIFCosts3" localSheetId="16">[1]Current!#REF!</definedName>
    <definedName name="LAIFCosts3" localSheetId="13">[1]Current!#REF!</definedName>
    <definedName name="LAIFCosts3" localSheetId="19">[1]Current!#REF!</definedName>
    <definedName name="LAIFCosts3" localSheetId="20">[1]Current!#REF!</definedName>
    <definedName name="LAIFCosts3" localSheetId="10">[1]Current!#REF!</definedName>
    <definedName name="LAIFCosts3" localSheetId="3">[1]Current!#REF!</definedName>
    <definedName name="LAIFCosts3" localSheetId="8">[1]Current!#REF!</definedName>
    <definedName name="LAIFCosts3" localSheetId="9">[1]Current!#REF!</definedName>
    <definedName name="LAIFCosts3" localSheetId="18">[1]Current!#REF!</definedName>
    <definedName name="LAIFCosts3">[1]Current!#REF!</definedName>
    <definedName name="Latin_American" localSheetId="17">#REF!</definedName>
    <definedName name="Latin_American" localSheetId="16">#REF!</definedName>
    <definedName name="Latin_American" localSheetId="13">#REF!</definedName>
    <definedName name="Latin_American" localSheetId="19">#REF!</definedName>
    <definedName name="Latin_American" localSheetId="20">#REF!</definedName>
    <definedName name="Latin_American" localSheetId="10">#REF!</definedName>
    <definedName name="Latin_American" localSheetId="3">#REF!</definedName>
    <definedName name="Latin_American" localSheetId="4">#REF!</definedName>
    <definedName name="Latin_American" localSheetId="8">#REF!</definedName>
    <definedName name="Latin_American" localSheetId="9">#REF!</definedName>
    <definedName name="Latin_American" localSheetId="18">#REF!</definedName>
    <definedName name="Latin_American" localSheetId="21">#REF!</definedName>
    <definedName name="Latin_American">#REF!</definedName>
    <definedName name="Latin_American1" localSheetId="17">#REF!</definedName>
    <definedName name="Latin_American1" localSheetId="16">#REF!</definedName>
    <definedName name="Latin_American1" localSheetId="13">#REF!</definedName>
    <definedName name="Latin_American1" localSheetId="19">#REF!</definedName>
    <definedName name="Latin_American1" localSheetId="20">#REF!</definedName>
    <definedName name="Latin_American1" localSheetId="10">#REF!</definedName>
    <definedName name="Latin_American1" localSheetId="3">#REF!</definedName>
    <definedName name="Latin_American1" localSheetId="4">#REF!</definedName>
    <definedName name="Latin_American1" localSheetId="8">#REF!</definedName>
    <definedName name="Latin_American1" localSheetId="9">#REF!</definedName>
    <definedName name="Latin_American1" localSheetId="18">#REF!</definedName>
    <definedName name="Latin_American1" localSheetId="21">#REF!</definedName>
    <definedName name="Latin_American1">#REF!</definedName>
    <definedName name="Latin_American3" localSheetId="17">#REF!</definedName>
    <definedName name="Latin_American3" localSheetId="16">#REF!</definedName>
    <definedName name="Latin_American3" localSheetId="13">#REF!</definedName>
    <definedName name="Latin_American3" localSheetId="19">#REF!</definedName>
    <definedName name="Latin_American3" localSheetId="20">#REF!</definedName>
    <definedName name="Latin_American3" localSheetId="10">#REF!</definedName>
    <definedName name="Latin_American3" localSheetId="3">#REF!</definedName>
    <definedName name="Latin_American3" localSheetId="4">#REF!</definedName>
    <definedName name="Latin_American3" localSheetId="8">#REF!</definedName>
    <definedName name="Latin_American3" localSheetId="9">#REF!</definedName>
    <definedName name="Latin_American3" localSheetId="18">#REF!</definedName>
    <definedName name="Latin_American3" localSheetId="21">#REF!</definedName>
    <definedName name="Latin_American3">#REF!</definedName>
    <definedName name="ListOffset" hidden="1">1</definedName>
    <definedName name="LOLD">1</definedName>
    <definedName name="LOLD_Table">15</definedName>
    <definedName name="LTDIntRate" localSheetId="17">#REF!</definedName>
    <definedName name="LTDIntRate" localSheetId="16">#REF!</definedName>
    <definedName name="LTDIntRate" localSheetId="13">#REF!</definedName>
    <definedName name="LTDIntRate" localSheetId="19">#REF!</definedName>
    <definedName name="LTDIntRate" localSheetId="20">#REF!</definedName>
    <definedName name="LTDIntRate" localSheetId="10">#REF!</definedName>
    <definedName name="LTDIntRate" localSheetId="3">#REF!</definedName>
    <definedName name="LTDIntRate" localSheetId="4">#REF!</definedName>
    <definedName name="LTDIntRate" localSheetId="8">#REF!</definedName>
    <definedName name="LTDIntRate" localSheetId="9">#REF!</definedName>
    <definedName name="LTDIntRate" localSheetId="18">#REF!</definedName>
    <definedName name="LTDIntRate" localSheetId="21">#REF!</definedName>
    <definedName name="LTDIntRate">#REF!</definedName>
    <definedName name="Lylaw" localSheetId="17">#REF!</definedName>
    <definedName name="Lylaw" localSheetId="16">#REF!</definedName>
    <definedName name="Lylaw" localSheetId="13">#REF!</definedName>
    <definedName name="Lylaw" localSheetId="19">#REF!</definedName>
    <definedName name="Lylaw" localSheetId="20">#REF!</definedName>
    <definedName name="Lylaw" localSheetId="10">#REF!</definedName>
    <definedName name="Lylaw" localSheetId="3">#REF!</definedName>
    <definedName name="Lylaw" localSheetId="4">#REF!</definedName>
    <definedName name="Lylaw" localSheetId="8">#REF!</definedName>
    <definedName name="Lylaw" localSheetId="9">#REF!</definedName>
    <definedName name="Lylaw" localSheetId="18">#REF!</definedName>
    <definedName name="Lylaw" localSheetId="21">#REF!</definedName>
    <definedName name="Lylaw">#REF!</definedName>
    <definedName name="Lylaw1" localSheetId="17">#REF!</definedName>
    <definedName name="Lylaw1" localSheetId="16">#REF!</definedName>
    <definedName name="Lylaw1" localSheetId="13">#REF!</definedName>
    <definedName name="Lylaw1" localSheetId="19">#REF!</definedName>
    <definedName name="Lylaw1" localSheetId="20">#REF!</definedName>
    <definedName name="Lylaw1" localSheetId="10">#REF!</definedName>
    <definedName name="Lylaw1" localSheetId="3">#REF!</definedName>
    <definedName name="Lylaw1" localSheetId="4">#REF!</definedName>
    <definedName name="Lylaw1" localSheetId="8">#REF!</definedName>
    <definedName name="Lylaw1" localSheetId="9">#REF!</definedName>
    <definedName name="Lylaw1" localSheetId="18">#REF!</definedName>
    <definedName name="Lylaw1" localSheetId="21">#REF!</definedName>
    <definedName name="Lylaw1">#REF!</definedName>
    <definedName name="Lylaw2" localSheetId="17">#REF!</definedName>
    <definedName name="Lylaw2" localSheetId="16">#REF!</definedName>
    <definedName name="Lylaw2" localSheetId="13">#REF!</definedName>
    <definedName name="Lylaw2" localSheetId="19">#REF!</definedName>
    <definedName name="Lylaw2" localSheetId="20">#REF!</definedName>
    <definedName name="Lylaw2" localSheetId="10">#REF!</definedName>
    <definedName name="Lylaw2" localSheetId="3">#REF!</definedName>
    <definedName name="Lylaw2" localSheetId="8">#REF!</definedName>
    <definedName name="Lylaw2" localSheetId="9">#REF!</definedName>
    <definedName name="Lylaw2" localSheetId="18">#REF!</definedName>
    <definedName name="Lylaw2">#REF!</definedName>
    <definedName name="Lylaw3" localSheetId="17">#REF!</definedName>
    <definedName name="Lylaw3" localSheetId="16">#REF!</definedName>
    <definedName name="Lylaw3" localSheetId="13">#REF!</definedName>
    <definedName name="Lylaw3" localSheetId="19">#REF!</definedName>
    <definedName name="Lylaw3" localSheetId="20">#REF!</definedName>
    <definedName name="Lylaw3" localSheetId="10">#REF!</definedName>
    <definedName name="Lylaw3" localSheetId="3">#REF!</definedName>
    <definedName name="Lylaw3" localSheetId="8">#REF!</definedName>
    <definedName name="Lylaw3" localSheetId="9">#REF!</definedName>
    <definedName name="Lylaw3" localSheetId="18">#REF!</definedName>
    <definedName name="Lylaw3">#REF!</definedName>
    <definedName name="MajorDB" localSheetId="17">#REF!</definedName>
    <definedName name="MajorDB" localSheetId="16">#REF!</definedName>
    <definedName name="MajorDB" localSheetId="8">#REF!</definedName>
    <definedName name="MajorDB" localSheetId="9">#REF!</definedName>
    <definedName name="MajorDB">#REF!</definedName>
    <definedName name="MajorNameDB">[40]Tables!$A$1:$B$18</definedName>
    <definedName name="Mandeville_Direct1" localSheetId="17">[1]Current!#REF!</definedName>
    <definedName name="Mandeville_Direct1" localSheetId="16">[1]Current!#REF!</definedName>
    <definedName name="Mandeville_Direct1" localSheetId="13">[1]Current!#REF!</definedName>
    <definedName name="Mandeville_Direct1" localSheetId="19">[1]Current!#REF!</definedName>
    <definedName name="Mandeville_Direct1" localSheetId="20">[1]Current!#REF!</definedName>
    <definedName name="Mandeville_Direct1" localSheetId="10">[1]Current!#REF!</definedName>
    <definedName name="Mandeville_Direct1" localSheetId="3">[1]Current!#REF!</definedName>
    <definedName name="Mandeville_Direct1" localSheetId="8">[1]Current!#REF!</definedName>
    <definedName name="Mandeville_Direct1" localSheetId="9">[1]Current!#REF!</definedName>
    <definedName name="Mandeville_Direct1" localSheetId="18">[1]Current!#REF!</definedName>
    <definedName name="Mandeville_Direct1" localSheetId="21">[1]Current!#REF!</definedName>
    <definedName name="Mandeville_Direct1">[1]Current!#REF!</definedName>
    <definedName name="Mandeville_LAIF1" localSheetId="17">[1]Current!#REF!</definedName>
    <definedName name="Mandeville_LAIF1" localSheetId="16">[1]Current!#REF!</definedName>
    <definedName name="Mandeville_LAIF1" localSheetId="13">[1]Current!#REF!</definedName>
    <definedName name="Mandeville_LAIF1" localSheetId="19">[1]Current!#REF!</definedName>
    <definedName name="Mandeville_LAIF1" localSheetId="20">[1]Current!#REF!</definedName>
    <definedName name="Mandeville_LAIF1" localSheetId="10">[1]Current!#REF!</definedName>
    <definedName name="Mandeville_LAIF1" localSheetId="3">[1]Current!#REF!</definedName>
    <definedName name="Mandeville_LAIF1" localSheetId="8">[1]Current!#REF!</definedName>
    <definedName name="Mandeville_LAIF1" localSheetId="9">[1]Current!#REF!</definedName>
    <definedName name="Mandeville_LAIF1" localSheetId="18">[1]Current!#REF!</definedName>
    <definedName name="Mandeville_LAIF1" localSheetId="21">[1]Current!#REF!</definedName>
    <definedName name="Mandeville_LAIF1">[1]Current!#REF!</definedName>
    <definedName name="March2003_Forecast" localSheetId="17">#REF!</definedName>
    <definedName name="March2003_Forecast" localSheetId="16">#REF!</definedName>
    <definedName name="March2003_Forecast" localSheetId="13">#REF!</definedName>
    <definedName name="March2003_Forecast" localSheetId="19">#REF!</definedName>
    <definedName name="March2003_Forecast" localSheetId="20">#REF!</definedName>
    <definedName name="March2003_Forecast" localSheetId="10">#REF!</definedName>
    <definedName name="March2003_Forecast" localSheetId="3">#REF!</definedName>
    <definedName name="March2003_Forecast" localSheetId="4">#REF!</definedName>
    <definedName name="March2003_Forecast" localSheetId="8">#REF!</definedName>
    <definedName name="March2003_Forecast" localSheetId="9">#REF!</definedName>
    <definedName name="March2003_Forecast" localSheetId="18">#REF!</definedName>
    <definedName name="March2003_Forecast" localSheetId="21">#REF!</definedName>
    <definedName name="March2003_Forecast">#REF!</definedName>
    <definedName name="MatlMgmt_RATE" localSheetId="20">[11]Setup!$D$71</definedName>
    <definedName name="MatlMgmt_RATE" localSheetId="10">[11]Setup!$D$71</definedName>
    <definedName name="MatlMgmt_RATE" localSheetId="3">[11]Setup!$D$71</definedName>
    <definedName name="MatlMgmt_RATE" localSheetId="4">[11]Setup!$D$71</definedName>
    <definedName name="MatlMgmt_RATE">[12]Setup!$D$71</definedName>
    <definedName name="MCPCN" localSheetId="20">'[26]CPCN Jan 15 Schedule'!$A$5:$F$849</definedName>
    <definedName name="MCPCN" localSheetId="10">'[26]CPCN Jan 15 Schedule'!$A$5:$F$849</definedName>
    <definedName name="MCPCN" localSheetId="3">'[26]CPCN Jan 15 Schedule'!$A$5:$F$849</definedName>
    <definedName name="MCPCN" localSheetId="4">'[26]CPCN Jan 15 Schedule'!$A$5:$F$849</definedName>
    <definedName name="MCPCN">'[27]CPCN Jan 15 Schedule'!$A$5:$F$849</definedName>
    <definedName name="MedTermRate" localSheetId="17">#REF!</definedName>
    <definedName name="MedTermRate" localSheetId="16">#REF!</definedName>
    <definedName name="MedTermRate" localSheetId="13">#REF!</definedName>
    <definedName name="MedTermRate" localSheetId="19">#REF!</definedName>
    <definedName name="MedTermRate" localSheetId="20">#REF!</definedName>
    <definedName name="MedTermRate" localSheetId="10">#REF!</definedName>
    <definedName name="MedTermRate" localSheetId="3">#REF!</definedName>
    <definedName name="MedTermRate" localSheetId="4">#REF!</definedName>
    <definedName name="MedTermRate" localSheetId="8">#REF!</definedName>
    <definedName name="MedTermRate" localSheetId="9">#REF!</definedName>
    <definedName name="MedTermRate" localSheetId="18">#REF!</definedName>
    <definedName name="MedTermRate" localSheetId="21">#REF!</definedName>
    <definedName name="MedTermRate">#REF!</definedName>
    <definedName name="Meters" localSheetId="17">#REF!</definedName>
    <definedName name="Meters" localSheetId="16">#REF!</definedName>
    <definedName name="Meters" localSheetId="13">#REF!</definedName>
    <definedName name="Meters" localSheetId="19">#REF!</definedName>
    <definedName name="Meters" localSheetId="20">#REF!</definedName>
    <definedName name="Meters" localSheetId="10">#REF!</definedName>
    <definedName name="Meters" localSheetId="3">#REF!</definedName>
    <definedName name="Meters" localSheetId="4">#REF!</definedName>
    <definedName name="Meters" localSheetId="8">#REF!</definedName>
    <definedName name="Meters" localSheetId="9">#REF!</definedName>
    <definedName name="Meters" localSheetId="18">#REF!</definedName>
    <definedName name="Meters" localSheetId="21">#REF!</definedName>
    <definedName name="Meters">#REF!</definedName>
    <definedName name="MezzanineCo_Invest" localSheetId="17">#REF!</definedName>
    <definedName name="MezzanineCo_Invest" localSheetId="16">#REF!</definedName>
    <definedName name="MezzanineCo_Invest" localSheetId="13">#REF!</definedName>
    <definedName name="MezzanineCo_Invest" localSheetId="19">#REF!</definedName>
    <definedName name="MezzanineCo_Invest" localSheetId="20">#REF!</definedName>
    <definedName name="MezzanineCo_Invest" localSheetId="10">#REF!</definedName>
    <definedName name="MezzanineCo_Invest" localSheetId="3">#REF!</definedName>
    <definedName name="MezzanineCo_Invest" localSheetId="4">#REF!</definedName>
    <definedName name="MezzanineCo_Invest" localSheetId="8">#REF!</definedName>
    <definedName name="MezzanineCo_Invest" localSheetId="9">#REF!</definedName>
    <definedName name="MezzanineCo_Invest" localSheetId="18">#REF!</definedName>
    <definedName name="MezzanineCo_Invest" localSheetId="21">#REF!</definedName>
    <definedName name="MezzanineCo_Invest">#REF!</definedName>
    <definedName name="MezzanineFunds" localSheetId="17">#REF!</definedName>
    <definedName name="MezzanineFunds" localSheetId="16">#REF!</definedName>
    <definedName name="MezzanineFunds" localSheetId="13">#REF!</definedName>
    <definedName name="MezzanineFunds" localSheetId="19">#REF!</definedName>
    <definedName name="MezzanineFunds" localSheetId="20">#REF!</definedName>
    <definedName name="MezzanineFunds" localSheetId="10">#REF!</definedName>
    <definedName name="MezzanineFunds" localSheetId="3">#REF!</definedName>
    <definedName name="MezzanineFunds" localSheetId="8">#REF!</definedName>
    <definedName name="MezzanineFunds" localSheetId="9">#REF!</definedName>
    <definedName name="MezzanineFunds" localSheetId="18">#REF!</definedName>
    <definedName name="MezzanineFunds">#REF!</definedName>
    <definedName name="MezzineFunds" localSheetId="17">#REF!</definedName>
    <definedName name="MezzineFunds" localSheetId="16">#REF!</definedName>
    <definedName name="MezzineFunds" localSheetId="13">#REF!</definedName>
    <definedName name="MezzineFunds" localSheetId="19">#REF!</definedName>
    <definedName name="MezzineFunds" localSheetId="20">#REF!</definedName>
    <definedName name="MezzineFunds" localSheetId="10">#REF!</definedName>
    <definedName name="MezzineFunds" localSheetId="3">#REF!</definedName>
    <definedName name="MezzineFunds" localSheetId="8">#REF!</definedName>
    <definedName name="MezzineFunds" localSheetId="9">#REF!</definedName>
    <definedName name="MezzineFunds" localSheetId="18">#REF!</definedName>
    <definedName name="MezzineFunds">#REF!</definedName>
    <definedName name="MFC_BalSht">'[10]Edison Funding'!$A$163:$L$209</definedName>
    <definedName name="MFC_CashFlow">'[10]Edison Funding'!$A$123:$L$150</definedName>
    <definedName name="MFC_IncStmt">'[10]Edison Funding'!$A$37:$L$66</definedName>
    <definedName name="mik" localSheetId="15">#REF!</definedName>
    <definedName name="mik" localSheetId="17">#REF!</definedName>
    <definedName name="mik" localSheetId="16">#REF!</definedName>
    <definedName name="mik" localSheetId="0">#REF!</definedName>
    <definedName name="mik" localSheetId="14">#REF!</definedName>
    <definedName name="mik" localSheetId="20">#REF!</definedName>
    <definedName name="mik" localSheetId="8">#REF!</definedName>
    <definedName name="mik" localSheetId="9">#REF!</definedName>
    <definedName name="mik" localSheetId="18">#REF!</definedName>
    <definedName name="mik" localSheetId="21">#REF!</definedName>
    <definedName name="mik">#REF!</definedName>
    <definedName name="Monthly_CF" localSheetId="17">#REF!</definedName>
    <definedName name="Monthly_CF" localSheetId="16">#REF!</definedName>
    <definedName name="Monthly_CF" localSheetId="13">#REF!</definedName>
    <definedName name="Monthly_CF" localSheetId="19">#REF!</definedName>
    <definedName name="Monthly_CF" localSheetId="20">#REF!</definedName>
    <definedName name="Monthly_CF" localSheetId="10">#REF!</definedName>
    <definedName name="Monthly_CF" localSheetId="3">#REF!</definedName>
    <definedName name="Monthly_CF" localSheetId="4">#REF!</definedName>
    <definedName name="Monthly_CF" localSheetId="8">#REF!</definedName>
    <definedName name="Monthly_CF" localSheetId="9">#REF!</definedName>
    <definedName name="Monthly_CF" localSheetId="18">#REF!</definedName>
    <definedName name="Monthly_CF" localSheetId="21">#REF!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5">CRSE!n</definedName>
    <definedName name="n" localSheetId="17">'CRSE 7061'!n</definedName>
    <definedName name="n" localSheetId="16">'CRSE 7076'!n</definedName>
    <definedName name="n" localSheetId="0">DCR!n</definedName>
    <definedName name="n" localSheetId="13">'Lugo-Pisgah'!n</definedName>
    <definedName name="n" localSheetId="14">'Red Bluff'!n</definedName>
    <definedName name="n" localSheetId="19">'SOK(CWLTP)'!n</definedName>
    <definedName name="n" localSheetId="20">'SOK(Jasper)'!n</definedName>
    <definedName name="n" localSheetId="10">'TRTP Seg 10'!n</definedName>
    <definedName name="n" localSheetId="3">'TRTP Seg 4'!n</definedName>
    <definedName name="n" localSheetId="4">'TRTP Seg 5'!n</definedName>
    <definedName name="n" localSheetId="8">'TRTP Seg 8A CHUG'!n</definedName>
    <definedName name="n" localSheetId="9">'TRTP Seg 9'!n</definedName>
    <definedName name="n" localSheetId="18">Whirlwind!n</definedName>
    <definedName name="n" localSheetId="21">WOD!n</definedName>
    <definedName name="n">[0]!n</definedName>
    <definedName name="Name" localSheetId="17">#REF!</definedName>
    <definedName name="Name" localSheetId="16">#REF!</definedName>
    <definedName name="Name" localSheetId="8">#REF!</definedName>
    <definedName name="Name" localSheetId="18">#REF!</definedName>
    <definedName name="Name">#REF!</definedName>
    <definedName name="NETTAX" localSheetId="17">#REF!</definedName>
    <definedName name="NETTAX" localSheetId="16">#REF!</definedName>
    <definedName name="NETTAX" localSheetId="0">#REF!</definedName>
    <definedName name="NETTAX" localSheetId="13">#REF!</definedName>
    <definedName name="NETTAX" localSheetId="19">#REF!</definedName>
    <definedName name="NETTAX" localSheetId="20">#REF!</definedName>
    <definedName name="NETTAX" localSheetId="10">#REF!</definedName>
    <definedName name="NETTAX" localSheetId="3">#REF!</definedName>
    <definedName name="NETTAX" localSheetId="4">#REF!</definedName>
    <definedName name="NETTAX" localSheetId="8">#REF!</definedName>
    <definedName name="NETTAX" localSheetId="9">#REF!</definedName>
    <definedName name="NETTAX" localSheetId="18">#REF!</definedName>
    <definedName name="NETTAX" localSheetId="21">#REF!</definedName>
    <definedName name="NETTAX">#REF!</definedName>
    <definedName name="NewConsSums" localSheetId="20">[11]Setup!$AZ$106</definedName>
    <definedName name="NewConsSums" localSheetId="10">[11]Setup!$AZ$106</definedName>
    <definedName name="NewConsSums" localSheetId="3">[11]Setup!$AZ$106</definedName>
    <definedName name="NewConsSums" localSheetId="4">[11]Setup!$AZ$106</definedName>
    <definedName name="NewConsSums">[12]Setup!$AZ$106</definedName>
    <definedName name="NextYrCashFlow">'[10]Cash Flow'!$AX$165:$BJ$206</definedName>
    <definedName name="o" localSheetId="15">CRSE!o</definedName>
    <definedName name="o" localSheetId="17">'CRSE 7061'!o</definedName>
    <definedName name="o" localSheetId="16">'CRSE 7076'!o</definedName>
    <definedName name="o" localSheetId="0">DCR!o</definedName>
    <definedName name="o" localSheetId="13">'Lugo-Pisgah'!o</definedName>
    <definedName name="o" localSheetId="14">'Red Bluff'!o</definedName>
    <definedName name="o" localSheetId="19">'SOK(CWLTP)'!o</definedName>
    <definedName name="o" localSheetId="20">'SOK(Jasper)'!o</definedName>
    <definedName name="o" localSheetId="10">'TRTP Seg 10'!o</definedName>
    <definedName name="o" localSheetId="3">'TRTP Seg 4'!o</definedName>
    <definedName name="o" localSheetId="4">'TRTP Seg 5'!o</definedName>
    <definedName name="o" localSheetId="8">'TRTP Seg 8A CHUG'!o</definedName>
    <definedName name="o" localSheetId="9">'TRTP Seg 9'!o</definedName>
    <definedName name="o" localSheetId="18">Whirlwind!o</definedName>
    <definedName name="o" localSheetId="21">WOD!o</definedName>
    <definedName name="o">[0]!o</definedName>
    <definedName name="Oeight1" localSheetId="20">'[20]GRC Plus 2009'!$T$7:$T$190</definedName>
    <definedName name="Oeight1" localSheetId="10">'[20]GRC Plus 2009'!$T$7:$T$190</definedName>
    <definedName name="Oeight1" localSheetId="3">'[20]GRC Plus 2009'!$T$7:$T$190</definedName>
    <definedName name="Oeight1" localSheetId="4">'[20]GRC Plus 2009'!$T$7:$T$190</definedName>
    <definedName name="Oeight1">'[21]GRC Plus 2009'!$T$7:$T$190</definedName>
    <definedName name="Ofive1" localSheetId="20">'[20]GRC Plus 2009'!$Q$7:$Q$190</definedName>
    <definedName name="Ofive1" localSheetId="10">'[20]GRC Plus 2009'!$Q$7:$Q$190</definedName>
    <definedName name="Ofive1" localSheetId="3">'[20]GRC Plus 2009'!$Q$7:$Q$190</definedName>
    <definedName name="Ofive1" localSheetId="4">'[20]GRC Plus 2009'!$Q$7:$Q$190</definedName>
    <definedName name="Ofive1">'[21]GRC Plus 2009'!$Q$7:$Q$190</definedName>
    <definedName name="Ofour1" localSheetId="20">'[20]GRC Plus 2009'!$P$7:$P$190</definedName>
    <definedName name="Ofour1" localSheetId="10">'[20]GRC Plus 2009'!$P$7:$P$190</definedName>
    <definedName name="Ofour1" localSheetId="3">'[20]GRC Plus 2009'!$P$7:$P$190</definedName>
    <definedName name="Ofour1" localSheetId="4">'[20]GRC Plus 2009'!$P$7:$P$190</definedName>
    <definedName name="Ofour1">'[21]GRC Plus 2009'!$P$7:$P$190</definedName>
    <definedName name="OM" localSheetId="17">#REF!</definedName>
    <definedName name="OM" localSheetId="16">#REF!</definedName>
    <definedName name="OM" localSheetId="13">#REF!</definedName>
    <definedName name="OM" localSheetId="19">#REF!</definedName>
    <definedName name="OM" localSheetId="20">#REF!</definedName>
    <definedName name="OM" localSheetId="10">#REF!</definedName>
    <definedName name="OM" localSheetId="3">#REF!</definedName>
    <definedName name="OM" localSheetId="4">#REF!</definedName>
    <definedName name="OM" localSheetId="8">#REF!</definedName>
    <definedName name="OM" localSheetId="9">#REF!</definedName>
    <definedName name="OM" localSheetId="18">#REF!</definedName>
    <definedName name="OM" localSheetId="21">#REF!</definedName>
    <definedName name="OM">#REF!</definedName>
    <definedName name="OM_Capital">'[6]O&amp;M and Capital'!$A$3:$IV$57</definedName>
    <definedName name="ONINE" localSheetId="17">#REF!</definedName>
    <definedName name="ONINE" localSheetId="16">#REF!</definedName>
    <definedName name="ONINE" localSheetId="13">#REF!</definedName>
    <definedName name="ONINE" localSheetId="19">#REF!</definedName>
    <definedName name="ONINE" localSheetId="20">#REF!</definedName>
    <definedName name="ONINE" localSheetId="10">#REF!</definedName>
    <definedName name="ONINE" localSheetId="3">#REF!</definedName>
    <definedName name="ONINE" localSheetId="4">#REF!</definedName>
    <definedName name="ONINE" localSheetId="8">#REF!</definedName>
    <definedName name="ONINE" localSheetId="9">#REF!</definedName>
    <definedName name="ONINE" localSheetId="18">#REF!</definedName>
    <definedName name="ONINE" localSheetId="21">#REF!</definedName>
    <definedName name="ONINE">#REF!</definedName>
    <definedName name="OperExp">'[10]Income Stmt'!$A$360:$L$392</definedName>
    <definedName name="oprev0" localSheetId="17">#REF!</definedName>
    <definedName name="oprev0" localSheetId="16">#REF!</definedName>
    <definedName name="oprev0" localSheetId="13">#REF!</definedName>
    <definedName name="oprev0" localSheetId="19">#REF!</definedName>
    <definedName name="oprev0" localSheetId="20">#REF!</definedName>
    <definedName name="oprev0" localSheetId="10">#REF!</definedName>
    <definedName name="oprev0" localSheetId="3">#REF!</definedName>
    <definedName name="oprev0" localSheetId="4">#REF!</definedName>
    <definedName name="oprev0" localSheetId="8">#REF!</definedName>
    <definedName name="oprev0" localSheetId="9">#REF!</definedName>
    <definedName name="oprev0" localSheetId="18">#REF!</definedName>
    <definedName name="oprev0" localSheetId="21">#REF!</definedName>
    <definedName name="oprev0">#REF!</definedName>
    <definedName name="oprev1" localSheetId="17">#REF!</definedName>
    <definedName name="oprev1" localSheetId="16">#REF!</definedName>
    <definedName name="oprev1" localSheetId="13">#REF!</definedName>
    <definedName name="oprev1" localSheetId="19">#REF!</definedName>
    <definedName name="oprev1" localSheetId="20">#REF!</definedName>
    <definedName name="oprev1" localSheetId="10">#REF!</definedName>
    <definedName name="oprev1" localSheetId="3">#REF!</definedName>
    <definedName name="oprev1" localSheetId="4">#REF!</definedName>
    <definedName name="oprev1" localSheetId="8">#REF!</definedName>
    <definedName name="oprev1" localSheetId="9">#REF!</definedName>
    <definedName name="oprev1" localSheetId="18">#REF!</definedName>
    <definedName name="oprev1" localSheetId="21">#REF!</definedName>
    <definedName name="oprev1">#REF!</definedName>
    <definedName name="OR" localSheetId="17">#REF!</definedName>
    <definedName name="OR" localSheetId="16">#REF!</definedName>
    <definedName name="OR" localSheetId="13">#REF!</definedName>
    <definedName name="OR" localSheetId="19">#REF!</definedName>
    <definedName name="OR" localSheetId="20">#REF!</definedName>
    <definedName name="OR" localSheetId="10">#REF!</definedName>
    <definedName name="OR" localSheetId="3">#REF!</definedName>
    <definedName name="OR" localSheetId="4">#REF!</definedName>
    <definedName name="OR" localSheetId="8">#REF!</definedName>
    <definedName name="OR" localSheetId="9">#REF!</definedName>
    <definedName name="OR" localSheetId="18">#REF!</definedName>
    <definedName name="OR" localSheetId="21">#REF!</definedName>
    <definedName name="OR">#REF!</definedName>
    <definedName name="Oseven1" localSheetId="20">'[20]GRC Plus 2009'!$S$7:$S$190</definedName>
    <definedName name="Oseven1" localSheetId="10">'[20]GRC Plus 2009'!$S$7:$S$190</definedName>
    <definedName name="Oseven1" localSheetId="3">'[20]GRC Plus 2009'!$S$7:$S$190</definedName>
    <definedName name="Oseven1" localSheetId="4">'[20]GRC Plus 2009'!$S$7:$S$190</definedName>
    <definedName name="Oseven1">'[21]GRC Plus 2009'!$S$7:$S$190</definedName>
    <definedName name="Osix1" localSheetId="20">'[20]GRC Plus 2009'!$R$7:$R$190</definedName>
    <definedName name="Osix1" localSheetId="10">'[20]GRC Plus 2009'!$R$7:$R$190</definedName>
    <definedName name="Osix1" localSheetId="3">'[20]GRC Plus 2009'!$R$7:$R$190</definedName>
    <definedName name="Osix1" localSheetId="4">'[20]GRC Plus 2009'!$R$7:$R$190</definedName>
    <definedName name="Osix1">'[21]GRC Plus 2009'!$R$7:$R$190</definedName>
    <definedName name="OthConsSums" localSheetId="20">[11]Setup!$AZ$108</definedName>
    <definedName name="OthConsSums" localSheetId="10">[11]Setup!$AZ$108</definedName>
    <definedName name="OthConsSums" localSheetId="3">[11]Setup!$AZ$108</definedName>
    <definedName name="OthConsSums" localSheetId="4">[11]Setup!$AZ$108</definedName>
    <definedName name="OthConsSums">[12]Setup!$AZ$108</definedName>
    <definedName name="Other">'[6]Other '!$A$11:$IV$48</definedName>
    <definedName name="Other_change_category">'[24]List Data'!$K$2:$K$8</definedName>
    <definedName name="OutputData" localSheetId="20">[41]C600!$A$10:$O$473</definedName>
    <definedName name="OutputData" localSheetId="10">[41]C600!$A$10:$O$473</definedName>
    <definedName name="OutputData" localSheetId="3">[41]C600!$A$10:$O$473</definedName>
    <definedName name="OutputData" localSheetId="4">[41]C600!$A$10:$O$473</definedName>
    <definedName name="OutputData">[42]C600!$A$10:$O$473</definedName>
    <definedName name="p" localSheetId="15">CRSE!p</definedName>
    <definedName name="p" localSheetId="17">'CRSE 7061'!p</definedName>
    <definedName name="p" localSheetId="16">'CRSE 7076'!p</definedName>
    <definedName name="p" localSheetId="0">DCR!p</definedName>
    <definedName name="p" localSheetId="13">'Lugo-Pisgah'!p</definedName>
    <definedName name="p" localSheetId="14">'Red Bluff'!p</definedName>
    <definedName name="p" localSheetId="19">'SOK(CWLTP)'!p</definedName>
    <definedName name="p" localSheetId="20">'SOK(Jasper)'!p</definedName>
    <definedName name="p" localSheetId="10">'TRTP Seg 10'!p</definedName>
    <definedName name="p" localSheetId="3">'TRTP Seg 4'!p</definedName>
    <definedName name="p" localSheetId="4">'TRTP Seg 5'!p</definedName>
    <definedName name="p" localSheetId="8">'TRTP Seg 8A CHUG'!p</definedName>
    <definedName name="p" localSheetId="9">'TRTP Seg 9'!p</definedName>
    <definedName name="p" localSheetId="18">Whirlwind!p</definedName>
    <definedName name="p" localSheetId="21">WOD!p</definedName>
    <definedName name="p">[0]!p</definedName>
    <definedName name="Paid_Absence" localSheetId="20">[11]LoadingRates!$B$24</definedName>
    <definedName name="Paid_Absence" localSheetId="10">[11]LoadingRates!$B$24</definedName>
    <definedName name="Paid_Absence" localSheetId="3">[11]LoadingRates!$B$24</definedName>
    <definedName name="Paid_Absence" localSheetId="4">[11]LoadingRates!$B$24</definedName>
    <definedName name="Paid_Absence">[12]LoadingRates!$B$24</definedName>
    <definedName name="PAYROLL_TAX" localSheetId="20">[11]Setup!$D$70</definedName>
    <definedName name="PAYROLL_TAX" localSheetId="10">[11]Setup!$D$70</definedName>
    <definedName name="PAYROLL_TAX" localSheetId="3">[11]Setup!$D$70</definedName>
    <definedName name="PAYROLL_TAX" localSheetId="4">[11]Setup!$D$70</definedName>
    <definedName name="PAYROLL_TAX">[12]Setup!$D$70</definedName>
    <definedName name="PBPCNT" localSheetId="20">[11]Setup!$D$76</definedName>
    <definedName name="PBPCNT" localSheetId="10">[11]Setup!$D$76</definedName>
    <definedName name="PBPCNT" localSheetId="3">[11]Setup!$D$76</definedName>
    <definedName name="PBPCNT" localSheetId="4">[11]Setup!$D$76</definedName>
    <definedName name="PBPCNT">[12]Setup!$D$76</definedName>
    <definedName name="Phase">'[24]List Data'!$C$2:$C$5</definedName>
    <definedName name="pindb" localSheetId="15">[43]Major!#REF!</definedName>
    <definedName name="pindb" localSheetId="17">[43]Major!#REF!</definedName>
    <definedName name="pindb" localSheetId="16">[43]Major!#REF!</definedName>
    <definedName name="pindb" localSheetId="0">[43]Major!#REF!</definedName>
    <definedName name="pindb" localSheetId="14">[43]Major!#REF!</definedName>
    <definedName name="pindb" localSheetId="20">[43]Major!#REF!</definedName>
    <definedName name="pindb" localSheetId="8">[43]Major!#REF!</definedName>
    <definedName name="pindb" localSheetId="9">[43]Major!#REF!</definedName>
    <definedName name="pindb" localSheetId="18">[43]Major!#REF!</definedName>
    <definedName name="pindb" localSheetId="21">[43]Major!#REF!</definedName>
    <definedName name="pindb">[43]Major!#REF!</definedName>
    <definedName name="PP_Fuel">'[6]FPP - CDWR'!$A$1:$IV$55</definedName>
    <definedName name="PriceIncrement" localSheetId="17">#REF!</definedName>
    <definedName name="PriceIncrement" localSheetId="16">#REF!</definedName>
    <definedName name="PriceIncrement" localSheetId="13">#REF!</definedName>
    <definedName name="PriceIncrement" localSheetId="19">#REF!</definedName>
    <definedName name="PriceIncrement" localSheetId="20">#REF!</definedName>
    <definedName name="PriceIncrement" localSheetId="10">#REF!</definedName>
    <definedName name="PriceIncrement" localSheetId="3">#REF!</definedName>
    <definedName name="PriceIncrement" localSheetId="4">#REF!</definedName>
    <definedName name="PriceIncrement" localSheetId="8">#REF!</definedName>
    <definedName name="PriceIncrement" localSheetId="9">#REF!</definedName>
    <definedName name="PriceIncrement" localSheetId="18">#REF!</definedName>
    <definedName name="PriceIncrement" localSheetId="21">#REF!</definedName>
    <definedName name="PriceIncrement">#REF!</definedName>
    <definedName name="PRINT" localSheetId="17">#REF!</definedName>
    <definedName name="PRINT" localSheetId="16">#REF!</definedName>
    <definedName name="PRINT" localSheetId="13">#REF!</definedName>
    <definedName name="PRINT" localSheetId="19">#REF!</definedName>
    <definedName name="PRINT" localSheetId="20">#REF!</definedName>
    <definedName name="PRINT" localSheetId="10">#REF!</definedName>
    <definedName name="PRINT" localSheetId="3">#REF!</definedName>
    <definedName name="PRINT" localSheetId="4">#REF!</definedName>
    <definedName name="PRINT" localSheetId="8">#REF!</definedName>
    <definedName name="PRINT" localSheetId="9">#REF!</definedName>
    <definedName name="PRINT" localSheetId="18">#REF!</definedName>
    <definedName name="PRINT" localSheetId="21">#REF!</definedName>
    <definedName name="PRINT">#REF!</definedName>
    <definedName name="_xlnm.Print_Area" localSheetId="15">CRSE!$A$1:$F$41</definedName>
    <definedName name="_xlnm.Print_Area" localSheetId="17">#REF!</definedName>
    <definedName name="_xlnm.Print_Area" localSheetId="16">#REF!</definedName>
    <definedName name="_xlnm.Print_Area" localSheetId="0">DCR!$A$1:$F$41</definedName>
    <definedName name="_xlnm.Print_Area" localSheetId="12">EITP!$A$1:$F$41</definedName>
    <definedName name="_xlnm.Print_Area" localSheetId="13">'Lugo-Pisgah'!$A$1:$F$41</definedName>
    <definedName name="_xlnm.Print_Area" localSheetId="14">'Red Bluff'!$A$1:$F$41</definedName>
    <definedName name="_xlnm.Print_Area" localSheetId="19">'SOK(CWLTP)'!$A$1:$F$41</definedName>
    <definedName name="_xlnm.Print_Area" localSheetId="20">'SOK(Jasper)'!$A$1:$F$41</definedName>
    <definedName name="_xlnm.Print_Area" localSheetId="10">'TRTP Seg 10'!$A$1:$H$41</definedName>
    <definedName name="_xlnm.Print_Area" localSheetId="11">'TRTP Seg 11'!$A$1:$H$41</definedName>
    <definedName name="_xlnm.Print_Area" localSheetId="1">'TRTP Seg 3B'!$A$1:$L$41</definedName>
    <definedName name="_xlnm.Print_Area" localSheetId="2">'TRTP Seg 3C'!$A$1:$H$41</definedName>
    <definedName name="_xlnm.Print_Area" localSheetId="3">'TRTP Seg 4'!$A$1:$H$41</definedName>
    <definedName name="_xlnm.Print_Area" localSheetId="4">'TRTP Seg 5'!$A$1:$H$41</definedName>
    <definedName name="_xlnm.Print_Area" localSheetId="5">'TRTP Seg 6'!$A$1:$H$41</definedName>
    <definedName name="_xlnm.Print_Area" localSheetId="6">'TRTP Seg 7'!$A$1:$H$41</definedName>
    <definedName name="_xlnm.Print_Area" localSheetId="7">'TRTP Seg 8'!$A$1:$H$41</definedName>
    <definedName name="_xlnm.Print_Area" localSheetId="8">'TRTP Seg 8A CHUG'!$A$1:$H$41</definedName>
    <definedName name="_xlnm.Print_Area" localSheetId="9">'TRTP Seg 9'!$A$1:$F$52</definedName>
    <definedName name="_xlnm.Print_Area" localSheetId="18">Whirlwind!$A$1:$F$41</definedName>
    <definedName name="_xlnm.Print_Area" localSheetId="21">WOD!$A$1:$F$41</definedName>
    <definedName name="_xlnm.Print_Area">#REF!</definedName>
    <definedName name="Print_Area_MI" localSheetId="17">#REF!</definedName>
    <definedName name="Print_Area_MI" localSheetId="16">#REF!</definedName>
    <definedName name="Print_Area_MI" localSheetId="13">#REF!</definedName>
    <definedName name="Print_Area_MI" localSheetId="19">#REF!</definedName>
    <definedName name="Print_Area_MI" localSheetId="20">#REF!</definedName>
    <definedName name="Print_Area_MI" localSheetId="10">#REF!</definedName>
    <definedName name="Print_Area_MI" localSheetId="3">#REF!</definedName>
    <definedName name="Print_Area_MI" localSheetId="4">#REF!</definedName>
    <definedName name="Print_Area_MI" localSheetId="8">#REF!</definedName>
    <definedName name="Print_Area_MI" localSheetId="9">#REF!</definedName>
    <definedName name="Print_Area_MI" localSheetId="18">#REF!</definedName>
    <definedName name="Print_Area_MI">#REF!</definedName>
    <definedName name="Print_monthly">'[10]Income Stmt'!$AL$42:$AY$101</definedName>
    <definedName name="Print_Titles_MI" localSheetId="15">#REF!</definedName>
    <definedName name="Print_Titles_MI" localSheetId="17">#REF!</definedName>
    <definedName name="Print_Titles_MI" localSheetId="16">#REF!</definedName>
    <definedName name="Print_Titles_MI" localSheetId="0">#REF!</definedName>
    <definedName name="Print_Titles_MI" localSheetId="14">#REF!</definedName>
    <definedName name="Print_Titles_MI" localSheetId="20">#REF!</definedName>
    <definedName name="Print_Titles_MI" localSheetId="8">#REF!</definedName>
    <definedName name="Print_Titles_MI" localSheetId="9">#REF!</definedName>
    <definedName name="Print_Titles_MI" localSheetId="18">#REF!</definedName>
    <definedName name="Print_Titles_MI" localSheetId="21">#REF!</definedName>
    <definedName name="Print_Titles_MI">#REF!</definedName>
    <definedName name="print1" localSheetId="17">#REF!</definedName>
    <definedName name="print1" localSheetId="16">#REF!</definedName>
    <definedName name="print1" localSheetId="13">#REF!</definedName>
    <definedName name="print1" localSheetId="19">#REF!</definedName>
    <definedName name="print1" localSheetId="20">#REF!</definedName>
    <definedName name="print1" localSheetId="10">#REF!</definedName>
    <definedName name="print1" localSheetId="3">#REF!</definedName>
    <definedName name="print1" localSheetId="4">#REF!</definedName>
    <definedName name="print1" localSheetId="8">#REF!</definedName>
    <definedName name="print1" localSheetId="9">#REF!</definedName>
    <definedName name="print1" localSheetId="18">#REF!</definedName>
    <definedName name="print1" localSheetId="21">#REF!</definedName>
    <definedName name="print1">#REF!</definedName>
    <definedName name="print2" localSheetId="17">#REF!</definedName>
    <definedName name="print2" localSheetId="16">#REF!</definedName>
    <definedName name="print2" localSheetId="13">#REF!</definedName>
    <definedName name="print2" localSheetId="19">#REF!</definedName>
    <definedName name="print2" localSheetId="20">#REF!</definedName>
    <definedName name="print2" localSheetId="10">#REF!</definedName>
    <definedName name="print2" localSheetId="3">#REF!</definedName>
    <definedName name="print2" localSheetId="4">#REF!</definedName>
    <definedName name="print2" localSheetId="8">#REF!</definedName>
    <definedName name="print2" localSheetId="9">#REF!</definedName>
    <definedName name="print2" localSheetId="18">#REF!</definedName>
    <definedName name="print2" localSheetId="21">#REF!</definedName>
    <definedName name="print2">#REF!</definedName>
    <definedName name="PRINTA" localSheetId="17">#REF!</definedName>
    <definedName name="PRINTA" localSheetId="16">#REF!</definedName>
    <definedName name="PRINTA" localSheetId="13">#REF!</definedName>
    <definedName name="PRINTA" localSheetId="19">#REF!</definedName>
    <definedName name="PRINTA" localSheetId="20">#REF!</definedName>
    <definedName name="PRINTA" localSheetId="10">#REF!</definedName>
    <definedName name="PRINTA" localSheetId="3">#REF!</definedName>
    <definedName name="PRINTA" localSheetId="4">#REF!</definedName>
    <definedName name="PRINTA" localSheetId="8">#REF!</definedName>
    <definedName name="PRINTA" localSheetId="9">#REF!</definedName>
    <definedName name="PRINTA" localSheetId="18">#REF!</definedName>
    <definedName name="PRINTA">#REF!</definedName>
    <definedName name="PRINTB" localSheetId="17">#REF!</definedName>
    <definedName name="PRINTB" localSheetId="16">#REF!</definedName>
    <definedName name="PRINTB" localSheetId="13">#REF!</definedName>
    <definedName name="PRINTB" localSheetId="19">#REF!</definedName>
    <definedName name="PRINTB" localSheetId="20">#REF!</definedName>
    <definedName name="PRINTB" localSheetId="10">#REF!</definedName>
    <definedName name="PRINTB" localSheetId="3">#REF!</definedName>
    <definedName name="PRINTB" localSheetId="8">#REF!</definedName>
    <definedName name="PRINTB" localSheetId="9">#REF!</definedName>
    <definedName name="PRINTB" localSheetId="18">#REF!</definedName>
    <definedName name="PRINTB">#REF!</definedName>
    <definedName name="Priority">'[24]List Data'!$R$2:$R$4</definedName>
    <definedName name="Procuremt_RATE" localSheetId="20">[11]Setup!$D$72</definedName>
    <definedName name="Procuremt_RATE" localSheetId="10">[11]Setup!$D$72</definedName>
    <definedName name="Procuremt_RATE" localSheetId="3">[11]Setup!$D$72</definedName>
    <definedName name="Procuremt_RATE" localSheetId="4">[11]Setup!$D$72</definedName>
    <definedName name="Procuremt_RATE">[12]Setup!$D$72</definedName>
    <definedName name="Projects">'[24]Reference Table'!$B$2:$B$377</definedName>
    <definedName name="Proscreen_Inputs">[6]Data!$A$31:$N$57</definedName>
    <definedName name="PXPur_2003" localSheetId="17">#REF!</definedName>
    <definedName name="PXPur_2003" localSheetId="16">#REF!</definedName>
    <definedName name="PXPur_2003" localSheetId="13">#REF!</definedName>
    <definedName name="PXPur_2003" localSheetId="19">#REF!</definedName>
    <definedName name="PXPur_2003" localSheetId="20">#REF!</definedName>
    <definedName name="PXPur_2003" localSheetId="10">#REF!</definedName>
    <definedName name="PXPur_2003" localSheetId="3">#REF!</definedName>
    <definedName name="PXPur_2003" localSheetId="4">#REF!</definedName>
    <definedName name="PXPur_2003" localSheetId="8">#REF!</definedName>
    <definedName name="PXPur_2003" localSheetId="9">#REF!</definedName>
    <definedName name="PXPur_2003" localSheetId="18">#REF!</definedName>
    <definedName name="PXPur_2003" localSheetId="21">#REF!</definedName>
    <definedName name="PXPur_2003">#REF!</definedName>
    <definedName name="PXPur_2004" localSheetId="17">#REF!</definedName>
    <definedName name="PXPur_2004" localSheetId="16">#REF!</definedName>
    <definedName name="PXPur_2004" localSheetId="13">#REF!</definedName>
    <definedName name="PXPur_2004" localSheetId="19">#REF!</definedName>
    <definedName name="PXPur_2004" localSheetId="20">#REF!</definedName>
    <definedName name="PXPur_2004" localSheetId="10">#REF!</definedName>
    <definedName name="PXPur_2004" localSheetId="3">#REF!</definedName>
    <definedName name="PXPur_2004" localSheetId="4">#REF!</definedName>
    <definedName name="PXPur_2004" localSheetId="8">#REF!</definedName>
    <definedName name="PXPur_2004" localSheetId="9">#REF!</definedName>
    <definedName name="PXPur_2004" localSheetId="18">#REF!</definedName>
    <definedName name="PXPur_2004" localSheetId="21">#REF!</definedName>
    <definedName name="PXPur_2004">#REF!</definedName>
    <definedName name="PXPur_2005" localSheetId="17">#REF!</definedName>
    <definedName name="PXPur_2005" localSheetId="16">#REF!</definedName>
    <definedName name="PXPur_2005" localSheetId="13">#REF!</definedName>
    <definedName name="PXPur_2005" localSheetId="19">#REF!</definedName>
    <definedName name="PXPur_2005" localSheetId="20">#REF!</definedName>
    <definedName name="PXPur_2005" localSheetId="10">#REF!</definedName>
    <definedName name="PXPur_2005" localSheetId="3">#REF!</definedName>
    <definedName name="PXPur_2005" localSheetId="4">#REF!</definedName>
    <definedName name="PXPur_2005" localSheetId="8">#REF!</definedName>
    <definedName name="PXPur_2005" localSheetId="9">#REF!</definedName>
    <definedName name="PXPur_2005" localSheetId="18">#REF!</definedName>
    <definedName name="PXPur_2005" localSheetId="21">#REF!</definedName>
    <definedName name="PXPur_2005">#REF!</definedName>
    <definedName name="PXSales_2003" localSheetId="17">#REF!</definedName>
    <definedName name="PXSales_2003" localSheetId="16">#REF!</definedName>
    <definedName name="PXSales_2003" localSheetId="13">#REF!</definedName>
    <definedName name="PXSales_2003" localSheetId="19">#REF!</definedName>
    <definedName name="PXSales_2003" localSheetId="20">#REF!</definedName>
    <definedName name="PXSales_2003" localSheetId="10">#REF!</definedName>
    <definedName name="PXSales_2003" localSheetId="3">#REF!</definedName>
    <definedName name="PXSales_2003" localSheetId="8">#REF!</definedName>
    <definedName name="PXSales_2003" localSheetId="9">#REF!</definedName>
    <definedName name="PXSales_2003" localSheetId="18">#REF!</definedName>
    <definedName name="PXSales_2003">#REF!</definedName>
    <definedName name="PXSales_2004" localSheetId="17">#REF!</definedName>
    <definedName name="PXSales_2004" localSheetId="16">#REF!</definedName>
    <definedName name="PXSales_2004" localSheetId="13">#REF!</definedName>
    <definedName name="PXSales_2004" localSheetId="19">#REF!</definedName>
    <definedName name="PXSales_2004" localSheetId="20">#REF!</definedName>
    <definedName name="PXSales_2004" localSheetId="10">#REF!</definedName>
    <definedName name="PXSales_2004" localSheetId="3">#REF!</definedName>
    <definedName name="PXSales_2004" localSheetId="8">#REF!</definedName>
    <definedName name="PXSales_2004" localSheetId="9">#REF!</definedName>
    <definedName name="PXSales_2004" localSheetId="18">#REF!</definedName>
    <definedName name="PXSales_2004">#REF!</definedName>
    <definedName name="PXSales_2005" localSheetId="17">#REF!</definedName>
    <definedName name="PXSales_2005" localSheetId="16">#REF!</definedName>
    <definedName name="PXSales_2005" localSheetId="13">#REF!</definedName>
    <definedName name="PXSales_2005" localSheetId="19">#REF!</definedName>
    <definedName name="PXSales_2005" localSheetId="20">#REF!</definedName>
    <definedName name="PXSales_2005" localSheetId="10">#REF!</definedName>
    <definedName name="PXSales_2005" localSheetId="3">#REF!</definedName>
    <definedName name="PXSales_2005" localSheetId="8">#REF!</definedName>
    <definedName name="PXSales_2005" localSheetId="9">#REF!</definedName>
    <definedName name="PXSales_2005" localSheetId="18">#REF!</definedName>
    <definedName name="PXSales_2005">#REF!</definedName>
    <definedName name="qxtbDailyForecasts" localSheetId="17">#REF!</definedName>
    <definedName name="qxtbDailyForecasts" localSheetId="16">#REF!</definedName>
    <definedName name="qxtbDailyForecasts" localSheetId="13">#REF!</definedName>
    <definedName name="qxtbDailyForecasts" localSheetId="19">#REF!</definedName>
    <definedName name="qxtbDailyForecasts" localSheetId="20">#REF!</definedName>
    <definedName name="qxtbDailyForecasts" localSheetId="10">#REF!</definedName>
    <definedName name="qxtbDailyForecasts" localSheetId="3">#REF!</definedName>
    <definedName name="qxtbDailyForecasts" localSheetId="8">#REF!</definedName>
    <definedName name="qxtbDailyForecasts" localSheetId="9">#REF!</definedName>
    <definedName name="qxtbDailyForecasts" localSheetId="18">#REF!</definedName>
    <definedName name="qxtbDailyForecasts">#REF!</definedName>
    <definedName name="qxtbDailyTransactions" localSheetId="17">#REF!</definedName>
    <definedName name="qxtbDailyTransactions" localSheetId="16">#REF!</definedName>
    <definedName name="qxtbDailyTransactions" localSheetId="13">#REF!</definedName>
    <definedName name="qxtbDailyTransactions" localSheetId="19">#REF!</definedName>
    <definedName name="qxtbDailyTransactions" localSheetId="20">#REF!</definedName>
    <definedName name="qxtbDailyTransactions" localSheetId="10">#REF!</definedName>
    <definedName name="qxtbDailyTransactions" localSheetId="3">#REF!</definedName>
    <definedName name="qxtbDailyTransactions" localSheetId="8">#REF!</definedName>
    <definedName name="qxtbDailyTransactions" localSheetId="9">#REF!</definedName>
    <definedName name="qxtbDailyTransactions" localSheetId="18">#REF!</definedName>
    <definedName name="qxtbDailyTransactions">#REF!</definedName>
    <definedName name="qxtbDailyTransactions_All" localSheetId="17">#REF!</definedName>
    <definedName name="qxtbDailyTransactions_All" localSheetId="16">#REF!</definedName>
    <definedName name="qxtbDailyTransactions_All" localSheetId="13">#REF!</definedName>
    <definedName name="qxtbDailyTransactions_All" localSheetId="19">#REF!</definedName>
    <definedName name="qxtbDailyTransactions_All" localSheetId="20">#REF!</definedName>
    <definedName name="qxtbDailyTransactions_All" localSheetId="10">#REF!</definedName>
    <definedName name="qxtbDailyTransactions_All" localSheetId="3">#REF!</definedName>
    <definedName name="qxtbDailyTransactions_All" localSheetId="8">#REF!</definedName>
    <definedName name="qxtbDailyTransactions_All" localSheetId="9">#REF!</definedName>
    <definedName name="qxtbDailyTransactions_All" localSheetId="18">#REF!</definedName>
    <definedName name="qxtbDailyTransactions_All">#REF!</definedName>
    <definedName name="Range_Name" localSheetId="17">#REF!</definedName>
    <definedName name="Range_Name" localSheetId="16">#REF!</definedName>
    <definedName name="Range_Name" localSheetId="13">#REF!</definedName>
    <definedName name="Range_Name" localSheetId="19">#REF!</definedName>
    <definedName name="Range_Name" localSheetId="20">#REF!</definedName>
    <definedName name="Range_Name" localSheetId="10">#REF!</definedName>
    <definedName name="Range_Name" localSheetId="3">#REF!</definedName>
    <definedName name="Range_Name" localSheetId="8">#REF!</definedName>
    <definedName name="Range_Name" localSheetId="9">#REF!</definedName>
    <definedName name="Range_Name" localSheetId="18">#REF!</definedName>
    <definedName name="Range_Name">#REF!</definedName>
    <definedName name="Rate_NT" localSheetId="20">[11]Setup!$C$176</definedName>
    <definedName name="Rate_NT" localSheetId="10">[11]Setup!$C$176</definedName>
    <definedName name="Rate_NT" localSheetId="3">[11]Setup!$C$176</definedName>
    <definedName name="Rate_NT" localSheetId="4">[11]Setup!$C$176</definedName>
    <definedName name="Rate_NT">[12]Setup!$C$176</definedName>
    <definedName name="RatebaseData_Avg" localSheetId="20">'[44](1) AVG RB_ALCAR'!$A$97:$N$133</definedName>
    <definedName name="RatebaseData_Avg" localSheetId="10">'[44](1) AVG RB_ALCAR'!$A$97:$N$133</definedName>
    <definedName name="RatebaseData_Avg" localSheetId="3">'[44](1) AVG RB_ALCAR'!$A$97:$N$133</definedName>
    <definedName name="RatebaseData_Avg" localSheetId="4">'[44](1) AVG RB_ALCAR'!$A$97:$N$133</definedName>
    <definedName name="RatebaseData_Avg">'[45](1) AVG RB_ALCAR'!$A$97:$N$133</definedName>
    <definedName name="RatioC" localSheetId="20">[11]Setup!$C$128</definedName>
    <definedName name="RatioC" localSheetId="10">[11]Setup!$C$128</definedName>
    <definedName name="RatioC" localSheetId="3">[11]Setup!$C$128</definedName>
    <definedName name="RatioC" localSheetId="4">[11]Setup!$C$128</definedName>
    <definedName name="RatioC">[12]Setup!$C$128</definedName>
    <definedName name="RatioCal2" localSheetId="15">CRSE!RatioCal2</definedName>
    <definedName name="RatioCal2" localSheetId="17">'CRSE 7061'!RatioCal2</definedName>
    <definedName name="RatioCal2" localSheetId="16">'CRSE 7076'!RatioCal2</definedName>
    <definedName name="RatioCal2" localSheetId="0">DCR!RatioCal2</definedName>
    <definedName name="RatioCal2" localSheetId="13">'Lugo-Pisgah'!RatioCal2</definedName>
    <definedName name="RatioCal2" localSheetId="14">'Red Bluff'!RatioCal2</definedName>
    <definedName name="RatioCal2" localSheetId="19">'SOK(CWLTP)'!RatioCal2</definedName>
    <definedName name="RatioCal2" localSheetId="20">'SOK(Jasper)'!RatioCal2</definedName>
    <definedName name="RatioCal2" localSheetId="10">'TRTP Seg 10'!RatioCal2</definedName>
    <definedName name="RatioCal2" localSheetId="3">'TRTP Seg 4'!RatioCal2</definedName>
    <definedName name="RatioCal2" localSheetId="4">'TRTP Seg 5'!RatioCal2</definedName>
    <definedName name="RatioCal2" localSheetId="8">'TRTP Seg 8A CHUG'!RatioCal2</definedName>
    <definedName name="RatioCal2" localSheetId="9">'TRTP Seg 9'!RatioCal2</definedName>
    <definedName name="RatioCal2" localSheetId="18">Whirlwind!RatioCal2</definedName>
    <definedName name="RatioCal2" localSheetId="21">WOD!RatioCal2</definedName>
    <definedName name="RatioCal2">[0]!RatioCal2</definedName>
    <definedName name="RatioCal3" localSheetId="15">CRSE!RatioCal3</definedName>
    <definedName name="RatioCal3" localSheetId="17">'CRSE 7061'!RatioCal3</definedName>
    <definedName name="RatioCal3" localSheetId="16">'CRSE 7076'!RatioCal3</definedName>
    <definedName name="RatioCal3" localSheetId="0">DCR!RatioCal3</definedName>
    <definedName name="RatioCal3" localSheetId="13">'Lugo-Pisgah'!RatioCal3</definedName>
    <definedName name="RatioCal3" localSheetId="14">'Red Bluff'!RatioCal3</definedName>
    <definedName name="RatioCal3" localSheetId="19">'SOK(CWLTP)'!RatioCal3</definedName>
    <definedName name="RatioCal3" localSheetId="20">'SOK(Jasper)'!RatioCal3</definedName>
    <definedName name="RatioCal3" localSheetId="10">'TRTP Seg 10'!RatioCal3</definedName>
    <definedName name="RatioCal3" localSheetId="3">'TRTP Seg 4'!RatioCal3</definedName>
    <definedName name="RatioCal3" localSheetId="4">'TRTP Seg 5'!RatioCal3</definedName>
    <definedName name="RatioCal3" localSheetId="8">'TRTP Seg 8A CHUG'!RatioCal3</definedName>
    <definedName name="RatioCal3" localSheetId="9">'TRTP Seg 9'!RatioCal3</definedName>
    <definedName name="RatioCal3" localSheetId="18">Whirlwind!RatioCal3</definedName>
    <definedName name="RatioCal3" localSheetId="21">WOD!RatioCal3</definedName>
    <definedName name="RatioCal3">[0]!RatioCal3</definedName>
    <definedName name="RatioCal4" localSheetId="15">CRSE!RatioCal4</definedName>
    <definedName name="RatioCal4" localSheetId="17">'CRSE 7061'!RatioCal4</definedName>
    <definedName name="RatioCal4" localSheetId="16">'CRSE 7076'!RatioCal4</definedName>
    <definedName name="RatioCal4" localSheetId="0">DCR!RatioCal4</definedName>
    <definedName name="RatioCal4" localSheetId="13">'Lugo-Pisgah'!RatioCal4</definedName>
    <definedName name="RatioCal4" localSheetId="14">'Red Bluff'!RatioCal4</definedName>
    <definedName name="RatioCal4" localSheetId="19">'SOK(CWLTP)'!RatioCal4</definedName>
    <definedName name="RatioCal4" localSheetId="20">'SOK(Jasper)'!RatioCal4</definedName>
    <definedName name="RatioCal4" localSheetId="10">'TRTP Seg 10'!RatioCal4</definedName>
    <definedName name="RatioCal4" localSheetId="3">'TRTP Seg 4'!RatioCal4</definedName>
    <definedName name="RatioCal4" localSheetId="4">'TRTP Seg 5'!RatioCal4</definedName>
    <definedName name="RatioCal4" localSheetId="8">'TRTP Seg 8A CHUG'!RatioCal4</definedName>
    <definedName name="RatioCal4" localSheetId="9">'TRTP Seg 9'!RatioCal4</definedName>
    <definedName name="RatioCal4" localSheetId="18">Whirlwind!RatioCal4</definedName>
    <definedName name="RatioCal4" localSheetId="21">WOD!RatioCal4</definedName>
    <definedName name="RatioCal4">[0]!RatioCal4</definedName>
    <definedName name="RatioCal5" localSheetId="15">CRSE!RatioCal5</definedName>
    <definedName name="RatioCal5" localSheetId="17">'CRSE 7061'!RatioCal5</definedName>
    <definedName name="RatioCal5" localSheetId="16">'CRSE 7076'!RatioCal5</definedName>
    <definedName name="RatioCal5" localSheetId="0">DCR!RatioCal5</definedName>
    <definedName name="RatioCal5" localSheetId="13">'Lugo-Pisgah'!RatioCal5</definedName>
    <definedName name="RatioCal5" localSheetId="14">'Red Bluff'!RatioCal5</definedName>
    <definedName name="RatioCal5" localSheetId="19">'SOK(CWLTP)'!RatioCal5</definedName>
    <definedName name="RatioCal5" localSheetId="20">'SOK(Jasper)'!RatioCal5</definedName>
    <definedName name="RatioCal5" localSheetId="10">'TRTP Seg 10'!RatioCal5</definedName>
    <definedName name="RatioCal5" localSheetId="3">'TRTP Seg 4'!RatioCal5</definedName>
    <definedName name="RatioCal5" localSheetId="4">'TRTP Seg 5'!RatioCal5</definedName>
    <definedName name="RatioCal5" localSheetId="8">'TRTP Seg 8A CHUG'!RatioCal5</definedName>
    <definedName name="RatioCal5" localSheetId="9">'TRTP Seg 9'!RatioCal5</definedName>
    <definedName name="RatioCal5" localSheetId="18">Whirlwind!RatioCal5</definedName>
    <definedName name="RatioCal5" localSheetId="21">WOD!RatioCal5</definedName>
    <definedName name="RatioCal5">[0]!RatioCal5</definedName>
    <definedName name="record1" localSheetId="17">#REF!</definedName>
    <definedName name="record1" localSheetId="16">#REF!</definedName>
    <definedName name="record1" localSheetId="0">#REF!</definedName>
    <definedName name="record1" localSheetId="13">#REF!</definedName>
    <definedName name="record1" localSheetId="19">#REF!</definedName>
    <definedName name="record1" localSheetId="20">#REF!</definedName>
    <definedName name="record1" localSheetId="10">#REF!</definedName>
    <definedName name="record1" localSheetId="3">#REF!</definedName>
    <definedName name="record1" localSheetId="4">#REF!</definedName>
    <definedName name="record1" localSheetId="8">#REF!</definedName>
    <definedName name="record1" localSheetId="9">#REF!</definedName>
    <definedName name="record1" localSheetId="18">#REF!</definedName>
    <definedName name="record1" localSheetId="21">#REF!</definedName>
    <definedName name="record1">#REF!</definedName>
    <definedName name="Record2" localSheetId="17">#REF!</definedName>
    <definedName name="Record2" localSheetId="16">#REF!</definedName>
    <definedName name="Record2" localSheetId="0">#REF!</definedName>
    <definedName name="Record2" localSheetId="13">#REF!</definedName>
    <definedName name="Record2" localSheetId="19">#REF!</definedName>
    <definedName name="Record2" localSheetId="20">#REF!</definedName>
    <definedName name="Record2" localSheetId="10">#REF!</definedName>
    <definedName name="Record2" localSheetId="3">#REF!</definedName>
    <definedName name="Record2" localSheetId="4">#REF!</definedName>
    <definedName name="Record2" localSheetId="8">#REF!</definedName>
    <definedName name="Record2" localSheetId="9">#REF!</definedName>
    <definedName name="Record2" localSheetId="18">#REF!</definedName>
    <definedName name="Record2" localSheetId="21">#REF!</definedName>
    <definedName name="Record2">#REF!</definedName>
    <definedName name="Recorded" localSheetId="17">'[16]Budget by Acct.'!#REF!</definedName>
    <definedName name="Recorded" localSheetId="16">'[16]Budget by Acct.'!#REF!</definedName>
    <definedName name="Recorded" localSheetId="0">'[16]Budget by Acct.'!#REF!</definedName>
    <definedName name="Recorded" localSheetId="13">'[16]Budget by Acct.'!#REF!</definedName>
    <definedName name="Recorded" localSheetId="19">'[16]Budget by Acct.'!#REF!</definedName>
    <definedName name="Recorded" localSheetId="20">'[17]Budget by Acct.'!#REF!</definedName>
    <definedName name="Recorded" localSheetId="10">'[18]Budget by Acct.'!#REF!</definedName>
    <definedName name="Recorded" localSheetId="3">'[18]Budget by Acct.'!#REF!</definedName>
    <definedName name="Recorded" localSheetId="4">'[18]Budget by Acct.'!#REF!</definedName>
    <definedName name="Recorded" localSheetId="8">'[16]Budget by Acct.'!#REF!</definedName>
    <definedName name="Recorded" localSheetId="9">'[17]Budget by Acct.'!#REF!</definedName>
    <definedName name="Recorded" localSheetId="18">'[16]Budget by Acct.'!#REF!</definedName>
    <definedName name="Recorded" localSheetId="21">'[16]Budget by Acct.'!#REF!</definedName>
    <definedName name="Recorded">'[16]Budget by Acct.'!#REF!</definedName>
    <definedName name="RelConsSums" localSheetId="20">[11]Setup!$AZ$109</definedName>
    <definedName name="RelConsSums" localSheetId="10">[11]Setup!$AZ$109</definedName>
    <definedName name="RelConsSums" localSheetId="3">[11]Setup!$AZ$109</definedName>
    <definedName name="RelConsSums" localSheetId="4">[11]Setup!$AZ$109</definedName>
    <definedName name="RelConsSums">[12]Setup!$AZ$109</definedName>
    <definedName name="RemConsSums" localSheetId="20">[11]Setup!$AZ$107</definedName>
    <definedName name="RemConsSums" localSheetId="10">[11]Setup!$AZ$107</definedName>
    <definedName name="RemConsSums" localSheetId="3">[11]Setup!$AZ$107</definedName>
    <definedName name="RemConsSums" localSheetId="4">[11]Setup!$AZ$107</definedName>
    <definedName name="RemConsSums">[12]Setup!$AZ$107</definedName>
    <definedName name="ResMaint">'[10]Income Stmt'!$A$259:$L$281</definedName>
    <definedName name="revenue">'[46]Revenue (2001-2005)'!$A$1:$IV$40</definedName>
    <definedName name="Revenues">[6]Revenues!$A$1:$IV$48</definedName>
    <definedName name="REVREQ" localSheetId="17">#REF!</definedName>
    <definedName name="REVREQ" localSheetId="16">#REF!</definedName>
    <definedName name="REVREQ" localSheetId="13">#REF!</definedName>
    <definedName name="REVREQ" localSheetId="19">#REF!</definedName>
    <definedName name="REVREQ" localSheetId="20">#REF!</definedName>
    <definedName name="REVREQ" localSheetId="10">#REF!</definedName>
    <definedName name="REVREQ" localSheetId="3">#REF!</definedName>
    <definedName name="REVREQ" localSheetId="4">#REF!</definedName>
    <definedName name="REVREQ" localSheetId="8">#REF!</definedName>
    <definedName name="REVREQ" localSheetId="9">#REF!</definedName>
    <definedName name="REVREQ" localSheetId="18">#REF!</definedName>
    <definedName name="REVREQ" localSheetId="21">#REF!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7">#REF!</definedName>
    <definedName name="SCE_Discussion" localSheetId="16">#REF!</definedName>
    <definedName name="SCE_Discussion" localSheetId="13">#REF!</definedName>
    <definedName name="SCE_Discussion" localSheetId="19">#REF!</definedName>
    <definedName name="SCE_Discussion" localSheetId="20">#REF!</definedName>
    <definedName name="SCE_Discussion" localSheetId="10">#REF!</definedName>
    <definedName name="SCE_Discussion" localSheetId="3">#REF!</definedName>
    <definedName name="SCE_Discussion" localSheetId="4">#REF!</definedName>
    <definedName name="SCE_Discussion" localSheetId="8">#REF!</definedName>
    <definedName name="SCE_Discussion" localSheetId="9">#REF!</definedName>
    <definedName name="SCE_Discussion" localSheetId="18">#REF!</definedName>
    <definedName name="SCE_Discussion" localSheetId="21">#REF!</definedName>
    <definedName name="SCE_Discussion">#REF!</definedName>
    <definedName name="SCE_Outlook" localSheetId="17">#REF!</definedName>
    <definedName name="SCE_Outlook" localSheetId="16">#REF!</definedName>
    <definedName name="SCE_Outlook" localSheetId="13">#REF!</definedName>
    <definedName name="SCE_Outlook" localSheetId="19">#REF!</definedName>
    <definedName name="SCE_Outlook" localSheetId="20">#REF!</definedName>
    <definedName name="SCE_Outlook" localSheetId="10">#REF!</definedName>
    <definedName name="SCE_Outlook" localSheetId="3">#REF!</definedName>
    <definedName name="SCE_Outlook" localSheetId="4">#REF!</definedName>
    <definedName name="SCE_Outlook" localSheetId="8">#REF!</definedName>
    <definedName name="SCE_Outlook" localSheetId="9">#REF!</definedName>
    <definedName name="SCE_Outlook" localSheetId="18">#REF!</definedName>
    <definedName name="SCE_Outlook" localSheetId="21">#REF!</definedName>
    <definedName name="SCE_Outlook">#REF!</definedName>
    <definedName name="SCE_Table" localSheetId="17">#REF!</definedName>
    <definedName name="SCE_Table" localSheetId="16">#REF!</definedName>
    <definedName name="SCE_Table" localSheetId="13">#REF!</definedName>
    <definedName name="SCE_Table" localSheetId="19">#REF!</definedName>
    <definedName name="SCE_Table" localSheetId="20">#REF!</definedName>
    <definedName name="SCE_Table" localSheetId="10">#REF!</definedName>
    <definedName name="SCE_Table" localSheetId="3">#REF!</definedName>
    <definedName name="SCE_Table" localSheetId="4">#REF!</definedName>
    <definedName name="SCE_Table" localSheetId="8">#REF!</definedName>
    <definedName name="SCE_Table" localSheetId="9">#REF!</definedName>
    <definedName name="SCE_Table" localSheetId="18">#REF!</definedName>
    <definedName name="SCE_Table" localSheetId="21">#REF!</definedName>
    <definedName name="SCE_Table">#REF!</definedName>
    <definedName name="Scenario">'[10]Cash Flow'!$CK$98:$CU$161</definedName>
    <definedName name="Sch_Impact">[25]Lists!$E$2:$E$5</definedName>
    <definedName name="SEVEN" localSheetId="17">#REF!</definedName>
    <definedName name="SEVEN" localSheetId="16">#REF!</definedName>
    <definedName name="SEVEN" localSheetId="13">#REF!</definedName>
    <definedName name="SEVEN" localSheetId="19">#REF!</definedName>
    <definedName name="SEVEN" localSheetId="20">#REF!</definedName>
    <definedName name="SEVEN" localSheetId="10">#REF!</definedName>
    <definedName name="SEVEN" localSheetId="3">#REF!</definedName>
    <definedName name="SEVEN" localSheetId="4">#REF!</definedName>
    <definedName name="SEVEN" localSheetId="8">#REF!</definedName>
    <definedName name="SEVEN" localSheetId="9">#REF!</definedName>
    <definedName name="SEVEN" localSheetId="18">#REF!</definedName>
    <definedName name="SEVEN" localSheetId="21">#REF!</definedName>
    <definedName name="SEVEN">#REF!</definedName>
    <definedName name="SIX" localSheetId="17">#REF!</definedName>
    <definedName name="SIX" localSheetId="16">#REF!</definedName>
    <definedName name="SIX" localSheetId="13">#REF!</definedName>
    <definedName name="SIX" localSheetId="19">#REF!</definedName>
    <definedName name="SIX" localSheetId="20">#REF!</definedName>
    <definedName name="SIX" localSheetId="10">#REF!</definedName>
    <definedName name="SIX" localSheetId="3">#REF!</definedName>
    <definedName name="SIX" localSheetId="4">#REF!</definedName>
    <definedName name="SIX" localSheetId="8">#REF!</definedName>
    <definedName name="SIX" localSheetId="9">#REF!</definedName>
    <definedName name="SIX" localSheetId="18">#REF!</definedName>
    <definedName name="SIX" localSheetId="21">#REF!</definedName>
    <definedName name="SIX">#REF!</definedName>
    <definedName name="sixxx" localSheetId="17">#REF!</definedName>
    <definedName name="sixxx" localSheetId="16">#REF!</definedName>
    <definedName name="sixxx" localSheetId="13">#REF!</definedName>
    <definedName name="sixxx" localSheetId="19">#REF!</definedName>
    <definedName name="sixxx" localSheetId="20">#REF!</definedName>
    <definedName name="sixxx" localSheetId="10">#REF!</definedName>
    <definedName name="sixxx" localSheetId="3">#REF!</definedName>
    <definedName name="sixxx" localSheetId="4">#REF!</definedName>
    <definedName name="sixxx" localSheetId="8">#REF!</definedName>
    <definedName name="sixxx" localSheetId="9">#REF!</definedName>
    <definedName name="sixxx" localSheetId="18">#REF!</definedName>
    <definedName name="sixxx" localSheetId="21">#REF!</definedName>
    <definedName name="sixxx">#REF!</definedName>
    <definedName name="sleven" localSheetId="17">#REF!</definedName>
    <definedName name="sleven" localSheetId="16">#REF!</definedName>
    <definedName name="sleven" localSheetId="13">#REF!</definedName>
    <definedName name="sleven" localSheetId="19">#REF!</definedName>
    <definedName name="sleven" localSheetId="20">#REF!</definedName>
    <definedName name="sleven" localSheetId="10">#REF!</definedName>
    <definedName name="sleven" localSheetId="3">#REF!</definedName>
    <definedName name="sleven" localSheetId="8">#REF!</definedName>
    <definedName name="sleven" localSheetId="9">#REF!</definedName>
    <definedName name="sleven" localSheetId="18">#REF!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7">[1]Current!#REF!</definedName>
    <definedName name="Sprintshanghai1" localSheetId="16">[1]Current!#REF!</definedName>
    <definedName name="Sprintshanghai1" localSheetId="13">[1]Current!#REF!</definedName>
    <definedName name="Sprintshanghai1" localSheetId="19">[1]Current!#REF!</definedName>
    <definedName name="Sprintshanghai1" localSheetId="20">[1]Current!#REF!</definedName>
    <definedName name="Sprintshanghai1" localSheetId="10">[1]Current!#REF!</definedName>
    <definedName name="Sprintshanghai1" localSheetId="3">[1]Current!#REF!</definedName>
    <definedName name="Sprintshanghai1" localSheetId="4">[1]Current!#REF!</definedName>
    <definedName name="Sprintshanghai1" localSheetId="8">[1]Current!#REF!</definedName>
    <definedName name="Sprintshanghai1" localSheetId="9">[1]Current!#REF!</definedName>
    <definedName name="Sprintshanghai1" localSheetId="18">[1]Current!#REF!</definedName>
    <definedName name="Sprintshanghai1" localSheetId="21">[1]Current!#REF!</definedName>
    <definedName name="Sprintshanghai1">[1]Current!#REF!</definedName>
    <definedName name="SS" localSheetId="17">#REF!</definedName>
    <definedName name="SS" localSheetId="16">#REF!</definedName>
    <definedName name="SS" localSheetId="13">#REF!</definedName>
    <definedName name="SS" localSheetId="19">#REF!</definedName>
    <definedName name="SS" localSheetId="20">#REF!</definedName>
    <definedName name="SS" localSheetId="10">#REF!</definedName>
    <definedName name="SS" localSheetId="3">#REF!</definedName>
    <definedName name="SS" localSheetId="4">#REF!</definedName>
    <definedName name="SS" localSheetId="8">#REF!</definedName>
    <definedName name="SS" localSheetId="9">#REF!</definedName>
    <definedName name="SS" localSheetId="18">#REF!</definedName>
    <definedName name="SS" localSheetId="21">#REF!</definedName>
    <definedName name="SS">#REF!</definedName>
    <definedName name="ST_Int_01" localSheetId="20">'[36]ST Interest Exp_Inc'!$A$39:$O$69</definedName>
    <definedName name="ST_Int_01" localSheetId="10">'[36]ST Interest Exp_Inc'!$A$39:$O$69</definedName>
    <definedName name="ST_Int_01" localSheetId="3">'[36]ST Interest Exp_Inc'!$A$39:$O$69</definedName>
    <definedName name="ST_Int_01" localSheetId="4">'[36]ST Interest Exp_Inc'!$A$39:$O$69</definedName>
    <definedName name="ST_Int_01">'[37]ST Interest Exp_Inc'!$A$39:$O$69</definedName>
    <definedName name="ST_Int_03" localSheetId="20">'[36]ST Interest Exp_Inc'!$A$136:$O$167</definedName>
    <definedName name="ST_Int_03" localSheetId="10">'[36]ST Interest Exp_Inc'!$A$136:$O$167</definedName>
    <definedName name="ST_Int_03" localSheetId="3">'[36]ST Interest Exp_Inc'!$A$136:$O$167</definedName>
    <definedName name="ST_Int_03" localSheetId="4">'[36]ST Interest Exp_Inc'!$A$136:$O$167</definedName>
    <definedName name="ST_Int_03">'[37]ST Interest Exp_Inc'!$A$136:$O$167</definedName>
    <definedName name="ST_Intr_02" localSheetId="20">'[36]ST Interest Exp_Inc'!$A$72:$O$103</definedName>
    <definedName name="ST_Intr_02" localSheetId="10">'[36]ST Interest Exp_Inc'!$A$72:$O$103</definedName>
    <definedName name="ST_Intr_02" localSheetId="3">'[36]ST Interest Exp_Inc'!$A$72:$O$103</definedName>
    <definedName name="ST_Intr_02" localSheetId="4">'[36]ST Interest Exp_Inc'!$A$72:$O$103</definedName>
    <definedName name="ST_Intr_02">'[37]ST Interest Exp_Inc'!$A$72:$O$103</definedName>
    <definedName name="Status">'[24]List Data'!$B$2:$B$14</definedName>
    <definedName name="Status_II">'[24]List Data'!$M$2:$M$3</definedName>
    <definedName name="Successfulroad1" localSheetId="17">[1]Current!#REF!</definedName>
    <definedName name="Successfulroad1" localSheetId="16">[1]Current!#REF!</definedName>
    <definedName name="Successfulroad1" localSheetId="13">[1]Current!#REF!</definedName>
    <definedName name="Successfulroad1" localSheetId="19">[1]Current!#REF!</definedName>
    <definedName name="Successfulroad1" localSheetId="20">[1]Current!#REF!</definedName>
    <definedName name="Successfulroad1" localSheetId="10">[1]Current!#REF!</definedName>
    <definedName name="Successfulroad1" localSheetId="3">[1]Current!#REF!</definedName>
    <definedName name="Successfulroad1" localSheetId="4">[1]Current!#REF!</definedName>
    <definedName name="Successfulroad1" localSheetId="8">[1]Current!#REF!</definedName>
    <definedName name="Successfulroad1" localSheetId="9">[1]Current!#REF!</definedName>
    <definedName name="Successfulroad1" localSheetId="18">[1]Current!#REF!</definedName>
    <definedName name="Successfulroad1" localSheetId="21">[1]Current!#REF!</definedName>
    <definedName name="Successfulroad1">[1]Current!#REF!</definedName>
    <definedName name="SUMMARY" localSheetId="17">#REF!</definedName>
    <definedName name="SUMMARY" localSheetId="16">#REF!</definedName>
    <definedName name="SUMMARY" localSheetId="13">#REF!</definedName>
    <definedName name="SUMMARY" localSheetId="19">#REF!</definedName>
    <definedName name="SUMMARY" localSheetId="20">#REF!</definedName>
    <definedName name="SUMMARY" localSheetId="10">#REF!</definedName>
    <definedName name="SUMMARY" localSheetId="3">#REF!</definedName>
    <definedName name="SUMMARY" localSheetId="4">#REF!</definedName>
    <definedName name="SUMMARY" localSheetId="8">#REF!</definedName>
    <definedName name="SUMMARY" localSheetId="9">#REF!</definedName>
    <definedName name="SUMMARY" localSheetId="18">#REF!</definedName>
    <definedName name="SUMMARY" localSheetId="21">#REF!</definedName>
    <definedName name="SUMMARY">#REF!</definedName>
    <definedName name="sysrevenue" localSheetId="17">#REF!</definedName>
    <definedName name="sysrevenue" localSheetId="16">#REF!</definedName>
    <definedName name="sysrevenue" localSheetId="13">#REF!</definedName>
    <definedName name="sysrevenue" localSheetId="19">#REF!</definedName>
    <definedName name="sysrevenue" localSheetId="20">#REF!</definedName>
    <definedName name="sysrevenue" localSheetId="10">#REF!</definedName>
    <definedName name="sysrevenue" localSheetId="3">#REF!</definedName>
    <definedName name="sysrevenue" localSheetId="4">#REF!</definedName>
    <definedName name="sysrevenue" localSheetId="8">#REF!</definedName>
    <definedName name="sysrevenue" localSheetId="9">#REF!</definedName>
    <definedName name="sysrevenue" localSheetId="18">#REF!</definedName>
    <definedName name="sysrevenue" localSheetId="21">#REF!</definedName>
    <definedName name="sysrevenue">#REF!</definedName>
    <definedName name="sysrevs" localSheetId="17">#REF!</definedName>
    <definedName name="sysrevs" localSheetId="16">#REF!</definedName>
    <definedName name="sysrevs" localSheetId="13">#REF!</definedName>
    <definedName name="sysrevs" localSheetId="19">#REF!</definedName>
    <definedName name="sysrevs" localSheetId="20">#REF!</definedName>
    <definedName name="sysrevs" localSheetId="10">#REF!</definedName>
    <definedName name="sysrevs" localSheetId="3">#REF!</definedName>
    <definedName name="sysrevs" localSheetId="4">#REF!</definedName>
    <definedName name="sysrevs" localSheetId="8">#REF!</definedName>
    <definedName name="sysrevs" localSheetId="9">#REF!</definedName>
    <definedName name="sysrevs" localSheetId="18">#REF!</definedName>
    <definedName name="sysrevs" localSheetId="21">#REF!</definedName>
    <definedName name="sysrevs">#REF!</definedName>
    <definedName name="TCW" localSheetId="17">#REF!</definedName>
    <definedName name="TCW" localSheetId="16">#REF!</definedName>
    <definedName name="TCW" localSheetId="13">#REF!</definedName>
    <definedName name="TCW" localSheetId="19">#REF!</definedName>
    <definedName name="TCW" localSheetId="20">#REF!</definedName>
    <definedName name="TCW" localSheetId="10">#REF!</definedName>
    <definedName name="TCW" localSheetId="3">#REF!</definedName>
    <definedName name="TCW" localSheetId="8">#REF!</definedName>
    <definedName name="TCW" localSheetId="9">#REF!</definedName>
    <definedName name="TCW" localSheetId="18">#REF!</definedName>
    <definedName name="TCW">#REF!</definedName>
    <definedName name="TEN" localSheetId="17">#REF!</definedName>
    <definedName name="TEN" localSheetId="16">#REF!</definedName>
    <definedName name="TEN" localSheetId="13">#REF!</definedName>
    <definedName name="TEN" localSheetId="19">#REF!</definedName>
    <definedName name="TEN" localSheetId="20">#REF!</definedName>
    <definedName name="TEN" localSheetId="10">#REF!</definedName>
    <definedName name="TEN" localSheetId="3">#REF!</definedName>
    <definedName name="TEN" localSheetId="8">#REF!</definedName>
    <definedName name="TEN" localSheetId="9">#REF!</definedName>
    <definedName name="TEN" localSheetId="18">#REF!</definedName>
    <definedName name="TEN">#REF!</definedName>
    <definedName name="tenss" localSheetId="17">#REF!</definedName>
    <definedName name="tenss" localSheetId="16">#REF!</definedName>
    <definedName name="tenss" localSheetId="13">#REF!</definedName>
    <definedName name="tenss" localSheetId="19">#REF!</definedName>
    <definedName name="tenss" localSheetId="20">#REF!</definedName>
    <definedName name="tenss" localSheetId="10">#REF!</definedName>
    <definedName name="tenss" localSheetId="3">#REF!</definedName>
    <definedName name="tenss" localSheetId="8">#REF!</definedName>
    <definedName name="tenss" localSheetId="9">#REF!</definedName>
    <definedName name="tenss" localSheetId="18">#REF!</definedName>
    <definedName name="tenss">#REF!</definedName>
    <definedName name="TEST1" localSheetId="17">#REF!</definedName>
    <definedName name="TEST1" localSheetId="16">#REF!</definedName>
    <definedName name="TEST1" localSheetId="13">#REF!</definedName>
    <definedName name="TEST1" localSheetId="19">#REF!</definedName>
    <definedName name="TEST1" localSheetId="20">#REF!</definedName>
    <definedName name="TEST1" localSheetId="10">#REF!</definedName>
    <definedName name="TEST1" localSheetId="3">#REF!</definedName>
    <definedName name="TEST1" localSheetId="8">#REF!</definedName>
    <definedName name="TEST1" localSheetId="9">#REF!</definedName>
    <definedName name="TEST1" localSheetId="18">#REF!</definedName>
    <definedName name="TEST1">#REF!</definedName>
    <definedName name="TESTHKEY" localSheetId="17">#REF!</definedName>
    <definedName name="TESTHKEY" localSheetId="16">#REF!</definedName>
    <definedName name="TESTHKEY" localSheetId="13">#REF!</definedName>
    <definedName name="TESTHKEY" localSheetId="19">#REF!</definedName>
    <definedName name="TESTHKEY" localSheetId="20">#REF!</definedName>
    <definedName name="TESTHKEY" localSheetId="10">#REF!</definedName>
    <definedName name="TESTHKEY" localSheetId="3">#REF!</definedName>
    <definedName name="TESTHKEY" localSheetId="8">#REF!</definedName>
    <definedName name="TESTHKEY" localSheetId="9">#REF!</definedName>
    <definedName name="TESTHKEY" localSheetId="18">#REF!</definedName>
    <definedName name="TESTHKEY">#REF!</definedName>
    <definedName name="TESTKEYS" localSheetId="17">#REF!</definedName>
    <definedName name="TESTKEYS" localSheetId="16">#REF!</definedName>
    <definedName name="TESTKEYS" localSheetId="13">#REF!</definedName>
    <definedName name="TESTKEYS" localSheetId="19">#REF!</definedName>
    <definedName name="TESTKEYS" localSheetId="20">#REF!</definedName>
    <definedName name="TESTKEYS" localSheetId="10">#REF!</definedName>
    <definedName name="TESTKEYS" localSheetId="3">#REF!</definedName>
    <definedName name="TESTKEYS" localSheetId="8">#REF!</definedName>
    <definedName name="TESTKEYS" localSheetId="9">#REF!</definedName>
    <definedName name="TESTKEYS" localSheetId="18">#REF!</definedName>
    <definedName name="TESTKEYS">#REF!</definedName>
    <definedName name="TESTVKEY" localSheetId="17">#REF!</definedName>
    <definedName name="TESTVKEY" localSheetId="16">#REF!</definedName>
    <definedName name="TESTVKEY" localSheetId="13">#REF!</definedName>
    <definedName name="TESTVKEY" localSheetId="19">#REF!</definedName>
    <definedName name="TESTVKEY" localSheetId="20">#REF!</definedName>
    <definedName name="TESTVKEY" localSheetId="10">#REF!</definedName>
    <definedName name="TESTVKEY" localSheetId="3">#REF!</definedName>
    <definedName name="TESTVKEY" localSheetId="8">#REF!</definedName>
    <definedName name="TESTVKEY" localSheetId="9">#REF!</definedName>
    <definedName name="TESTVKEY" localSheetId="18">#REF!</definedName>
    <definedName name="TESTVKEY">#REF!</definedName>
    <definedName name="Tot_Dir_Contract" localSheetId="20">[12]Setup!$C$207</definedName>
    <definedName name="Tot_Dir_Contract" localSheetId="10">[12]Setup!$C$207</definedName>
    <definedName name="Tot_Dir_Contract" localSheetId="3">[12]Setup!$C$207</definedName>
    <definedName name="Tot_Dir_Contract" localSheetId="4">[12]Setup!$C$207</definedName>
    <definedName name="Tot_Dir_Contract">[47]Setup!$C$207</definedName>
    <definedName name="Total_Interest" localSheetId="17">'[48]Other (01-03)'!#REF!</definedName>
    <definedName name="Total_Interest" localSheetId="16">'[48]Other (01-03)'!#REF!</definedName>
    <definedName name="Total_Interest" localSheetId="13">'[48]Other (01-03)'!#REF!</definedName>
    <definedName name="Total_Interest" localSheetId="19">'[48]Other (01-03)'!#REF!</definedName>
    <definedName name="Total_Interest" localSheetId="20">'[37]Other (01-03)'!#REF!</definedName>
    <definedName name="Total_Interest" localSheetId="10">'[36]Other (01-03)'!#REF!</definedName>
    <definedName name="Total_Interest" localSheetId="3">'[36]Other (01-03)'!#REF!</definedName>
    <definedName name="Total_Interest" localSheetId="4">'[36]Other (01-03)'!#REF!</definedName>
    <definedName name="Total_Interest" localSheetId="8">'[48]Other (01-03)'!#REF!</definedName>
    <definedName name="Total_Interest" localSheetId="9">'[37]Other (01-03)'!#REF!</definedName>
    <definedName name="Total_Interest" localSheetId="18">'[48]Other (01-03)'!#REF!</definedName>
    <definedName name="Total_Interest" localSheetId="21">'[48]Other (01-03)'!#REF!</definedName>
    <definedName name="Total_Interest">'[48]Other (01-03)'!#REF!</definedName>
    <definedName name="TRANS_SUBS" localSheetId="17">'[49]Transmission - Lines'!#REF!</definedName>
    <definedName name="TRANS_SUBS" localSheetId="16">'[49]Transmission - Lines'!#REF!</definedName>
    <definedName name="TRANS_SUBS" localSheetId="13">'[49]Transmission - Lines'!#REF!</definedName>
    <definedName name="TRANS_SUBS" localSheetId="19">'[49]Transmission - Lines'!#REF!</definedName>
    <definedName name="TRANS_SUBS" localSheetId="20">'[49]Transmission - Lines'!#REF!</definedName>
    <definedName name="TRANS_SUBS" localSheetId="10">'[49]Transmission - Lines'!#REF!</definedName>
    <definedName name="TRANS_SUBS" localSheetId="3">'[49]Transmission - Lines'!#REF!</definedName>
    <definedName name="TRANS_SUBS" localSheetId="4">'[49]Transmission - Lines'!#REF!</definedName>
    <definedName name="TRANS_SUBS" localSheetId="8">'[49]Transmission - Lines'!#REF!</definedName>
    <definedName name="TRANS_SUBS" localSheetId="9">'[49]Transmission - Lines'!#REF!</definedName>
    <definedName name="TRANS_SUBS" localSheetId="18">'[49]Transmission - Lines'!#REF!</definedName>
    <definedName name="TRANS_SUBS" localSheetId="21">'[49]Transmission - Lines'!#REF!</definedName>
    <definedName name="TRANS_SUBS">'[49]Transmission - Lines'!#REF!</definedName>
    <definedName name="Transport" localSheetId="17">[1]Current!#REF!</definedName>
    <definedName name="Transport" localSheetId="16">[1]Current!#REF!</definedName>
    <definedName name="Transport" localSheetId="13">[1]Current!#REF!</definedName>
    <definedName name="Transport" localSheetId="19">[1]Current!#REF!</definedName>
    <definedName name="Transport" localSheetId="20">[1]Current!#REF!</definedName>
    <definedName name="Transport" localSheetId="10">[1]Current!#REF!</definedName>
    <definedName name="Transport" localSheetId="3">[1]Current!#REF!</definedName>
    <definedName name="Transport" localSheetId="4">[1]Current!#REF!</definedName>
    <definedName name="Transport" localSheetId="8">[1]Current!#REF!</definedName>
    <definedName name="Transport" localSheetId="9">[1]Current!#REF!</definedName>
    <definedName name="Transport" localSheetId="18">[1]Current!#REF!</definedName>
    <definedName name="Transport" localSheetId="21">[1]Current!#REF!</definedName>
    <definedName name="Transport">[1]Current!#REF!</definedName>
    <definedName name="Transport1" localSheetId="17">[1]Current!#REF!</definedName>
    <definedName name="Transport1" localSheetId="16">[1]Current!#REF!</definedName>
    <definedName name="Transport1" localSheetId="13">[1]Current!#REF!</definedName>
    <definedName name="Transport1" localSheetId="19">[1]Current!#REF!</definedName>
    <definedName name="Transport1" localSheetId="20">[1]Current!#REF!</definedName>
    <definedName name="Transport1" localSheetId="10">[1]Current!#REF!</definedName>
    <definedName name="Transport1" localSheetId="3">[1]Current!#REF!</definedName>
    <definedName name="Transport1" localSheetId="4">[1]Current!#REF!</definedName>
    <definedName name="Transport1" localSheetId="8">[1]Current!#REF!</definedName>
    <definedName name="Transport1" localSheetId="9">[1]Current!#REF!</definedName>
    <definedName name="Transport1" localSheetId="18">[1]Current!#REF!</definedName>
    <definedName name="Transport1" localSheetId="21">[1]Current!#REF!</definedName>
    <definedName name="Transport1">[1]Current!#REF!</definedName>
    <definedName name="Transport2" localSheetId="17">[1]Current!#REF!</definedName>
    <definedName name="Transport2" localSheetId="16">[1]Current!#REF!</definedName>
    <definedName name="Transport2" localSheetId="13">[1]Current!#REF!</definedName>
    <definedName name="Transport2" localSheetId="19">[1]Current!#REF!</definedName>
    <definedName name="Transport2" localSheetId="20">[1]Current!#REF!</definedName>
    <definedName name="Transport2" localSheetId="10">[1]Current!#REF!</definedName>
    <definedName name="Transport2" localSheetId="3">[1]Current!#REF!</definedName>
    <definedName name="Transport2" localSheetId="8">[1]Current!#REF!</definedName>
    <definedName name="Transport2" localSheetId="9">[1]Current!#REF!</definedName>
    <definedName name="Transport2" localSheetId="18">[1]Current!#REF!</definedName>
    <definedName name="Transport2">[1]Current!#REF!</definedName>
    <definedName name="Transport3" localSheetId="17">[1]Current!#REF!</definedName>
    <definedName name="Transport3" localSheetId="16">[1]Current!#REF!</definedName>
    <definedName name="Transport3" localSheetId="13">[1]Current!#REF!</definedName>
    <definedName name="Transport3" localSheetId="19">[1]Current!#REF!</definedName>
    <definedName name="Transport3" localSheetId="20">[1]Current!#REF!</definedName>
    <definedName name="Transport3" localSheetId="10">[1]Current!#REF!</definedName>
    <definedName name="Transport3" localSheetId="3">[1]Current!#REF!</definedName>
    <definedName name="Transport3" localSheetId="8">[1]Current!#REF!</definedName>
    <definedName name="Transport3" localSheetId="9">[1]Current!#REF!</definedName>
    <definedName name="Transport3" localSheetId="18">[1]Current!#REF!</definedName>
    <definedName name="Transport3">[1]Current!#REF!</definedName>
    <definedName name="ttttt" localSheetId="15">CRSE!ttttt</definedName>
    <definedName name="ttttt" localSheetId="17">'CRSE 7061'!ttttt</definedName>
    <definedName name="ttttt" localSheetId="16">'CRSE 7076'!ttttt</definedName>
    <definedName name="ttttt" localSheetId="0">DCR!ttttt</definedName>
    <definedName name="ttttt" localSheetId="13">'Lugo-Pisgah'!ttttt</definedName>
    <definedName name="ttttt" localSheetId="14">'Red Bluff'!ttttt</definedName>
    <definedName name="ttttt" localSheetId="19">'SOK(CWLTP)'!ttttt</definedName>
    <definedName name="ttttt" localSheetId="20">'SOK(Jasper)'!ttttt</definedName>
    <definedName name="ttttt" localSheetId="10">'TRTP Seg 10'!ttttt</definedName>
    <definedName name="ttttt" localSheetId="3">'TRTP Seg 4'!ttttt</definedName>
    <definedName name="ttttt" localSheetId="4">'TRTP Seg 5'!ttttt</definedName>
    <definedName name="ttttt" localSheetId="8">'TRTP Seg 8A CHUG'!ttttt</definedName>
    <definedName name="ttttt" localSheetId="9">'TRTP Seg 9'!ttttt</definedName>
    <definedName name="ttttt" localSheetId="18">Whirlwind!ttttt</definedName>
    <definedName name="ttttt" localSheetId="21">WOD!ttttt</definedName>
    <definedName name="ttttt">[0]!ttttt</definedName>
    <definedName name="TypeDB">[40]Tables!$D$1:$F$61</definedName>
    <definedName name="u" localSheetId="15">CRSE!u</definedName>
    <definedName name="u" localSheetId="17">'CRSE 7061'!u</definedName>
    <definedName name="u" localSheetId="16">'CRSE 7076'!u</definedName>
    <definedName name="u" localSheetId="0">DCR!u</definedName>
    <definedName name="u" localSheetId="13">'Lugo-Pisgah'!u</definedName>
    <definedName name="u" localSheetId="14">'Red Bluff'!u</definedName>
    <definedName name="u" localSheetId="19">'SOK(CWLTP)'!u</definedName>
    <definedName name="u" localSheetId="20">'SOK(Jasper)'!u</definedName>
    <definedName name="u" localSheetId="10">'TRTP Seg 10'!u</definedName>
    <definedName name="u" localSheetId="3">'TRTP Seg 4'!u</definedName>
    <definedName name="u" localSheetId="4">'TRTP Seg 5'!u</definedName>
    <definedName name="u" localSheetId="8">'TRTP Seg 8A CHUG'!u</definedName>
    <definedName name="u" localSheetId="9">'TRTP Seg 9'!u</definedName>
    <definedName name="u" localSheetId="18">Whirlwind!u</definedName>
    <definedName name="u" localSheetId="21">WOD!u</definedName>
    <definedName name="u">[0]!u</definedName>
    <definedName name="Value_Added_Base">'[10]Value Added'!$E$44:$AX$113</definedName>
    <definedName name="VARP2" localSheetId="17">#REF!</definedName>
    <definedName name="VARP2" localSheetId="16">#REF!</definedName>
    <definedName name="VARP2" localSheetId="13">#REF!</definedName>
    <definedName name="VARP2" localSheetId="19">#REF!</definedName>
    <definedName name="VARP2" localSheetId="20">#REF!</definedName>
    <definedName name="VARP2" localSheetId="10">#REF!</definedName>
    <definedName name="VARP2" localSheetId="3">#REF!</definedName>
    <definedName name="VARP2" localSheetId="4">#REF!</definedName>
    <definedName name="VARP2" localSheetId="8">#REF!</definedName>
    <definedName name="VARP2" localSheetId="9">#REF!</definedName>
    <definedName name="VARP2" localSheetId="18">#REF!</definedName>
    <definedName name="VARP2" localSheetId="21">#REF!</definedName>
    <definedName name="VARP2">#REF!</definedName>
    <definedName name="Work_Around_Score">'[24]List Data'!$P$2:$P$6</definedName>
    <definedName name="WorkersComp" localSheetId="20">[11]Setup!$D$75</definedName>
    <definedName name="WorkersComp" localSheetId="10">[11]Setup!$D$75</definedName>
    <definedName name="WorkersComp" localSheetId="3">[11]Setup!$D$75</definedName>
    <definedName name="WorkersComp" localSheetId="4">[11]Setup!$D$75</definedName>
    <definedName name="WorkersComp">[12]Setup!$D$75</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localSheetId="16" hidden="1">{#N/A,#N/A,FALSE,"Edison";#N/A,#N/A,FALSE," EIX"}</definedName>
    <definedName name="wrn.Cash._.Forecast._.Monthly._.Update." localSheetId="0" hidden="1">{#N/A,#N/A,FALSE,"Edison";#N/A,#N/A,FALSE," EIX"}</definedName>
    <definedName name="wrn.Cash._.Forecast._.Monthly._.Update." localSheetId="13" hidden="1">{#N/A,#N/A,FALSE,"Edison";#N/A,#N/A,FALSE," EIX"}</definedName>
    <definedName name="wrn.Cash._.Forecast._.Monthly._.Update." localSheetId="14" hidden="1">{#N/A,#N/A,FALSE,"Edison";#N/A,#N/A,FALSE," EIX"}</definedName>
    <definedName name="wrn.Cash._.Forecast._.Monthly._.Update." localSheetId="19" hidden="1">{#N/A,#N/A,FALSE,"Edison";#N/A,#N/A,FALSE," EIX"}</definedName>
    <definedName name="wrn.Cash._.Forecast._.Monthly._.Update." localSheetId="10"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9" hidden="1">{#N/A,#N/A,FALSE,"Edison";#N/A,#N/A,FALSE," EIX"}</definedName>
    <definedName name="wrn.Cash._.Forecast._.Monthly._.Update." localSheetId="18" hidden="1">{#N/A,#N/A,FALSE,"Edison";#N/A,#N/A,FALSE," EIX"}</definedName>
    <definedName name="wrn.Cash._.Forecast._.Monthly._.Update." localSheetId="21" hidden="1">{#N/A,#N/A,FALSE,"Edison";#N/A,#N/A,FALSE," EIX"}</definedName>
    <definedName name="wrn.Cash._.Forecast._.Monthly._.Update." hidden="1">{#N/A,#N/A,FALSE,"Edison";#N/A,#N/A,FALSE," EIX"}</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7">'[35]Seg 4 through 11_Data'!#REF!</definedName>
    <definedName name="X" localSheetId="16">'[35]Seg 4 through 11_Data'!#REF!</definedName>
    <definedName name="X" localSheetId="13">'[35]Seg 4 through 11_Data'!#REF!</definedName>
    <definedName name="X" localSheetId="19">'[35]Seg 4 through 11_Data'!#REF!</definedName>
    <definedName name="X" localSheetId="20">'[27]Seg 4 through 11_Data'!#REF!</definedName>
    <definedName name="X" localSheetId="10">'[26]Seg 4 through 11_Data'!#REF!</definedName>
    <definedName name="X" localSheetId="3">'[26]Seg 4 through 11_Data'!#REF!</definedName>
    <definedName name="X" localSheetId="4">'[26]Seg 4 through 11_Data'!#REF!</definedName>
    <definedName name="X" localSheetId="8">'[35]Seg 4 through 11_Data'!#REF!</definedName>
    <definedName name="X" localSheetId="9">'[27]Seg 4 through 11_Data'!#REF!</definedName>
    <definedName name="X" localSheetId="18">'[35]Seg 4 through 11_Data'!#REF!</definedName>
    <definedName name="X">'[35]Seg 4 through 11_Data'!#REF!</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5">CRSE!xxx</definedName>
    <definedName name="xxx" localSheetId="17">'CRSE 7061'!xxx</definedName>
    <definedName name="xxx" localSheetId="16">'CRSE 7076'!xxx</definedName>
    <definedName name="xxx" localSheetId="0">DCR!xxx</definedName>
    <definedName name="xxx" localSheetId="13">'Lugo-Pisgah'!xxx</definedName>
    <definedName name="xxx" localSheetId="14">'Red Bluff'!xxx</definedName>
    <definedName name="xxx" localSheetId="19">'SOK(CWLTP)'!xxx</definedName>
    <definedName name="xxx" localSheetId="20">'SOK(Jasper)'!xxx</definedName>
    <definedName name="xxx" localSheetId="10">'TRTP Seg 10'!xxx</definedName>
    <definedName name="xxx" localSheetId="3">'TRTP Seg 4'!xxx</definedName>
    <definedName name="xxx" localSheetId="4">'TRTP Seg 5'!xxx</definedName>
    <definedName name="xxx" localSheetId="8">'TRTP Seg 8A CHUG'!xxx</definedName>
    <definedName name="xxx" localSheetId="9">'TRTP Seg 9'!xxx</definedName>
    <definedName name="xxx" localSheetId="18">Whirlwind!xxx</definedName>
    <definedName name="xxx" localSheetId="21">WOD!xxx</definedName>
    <definedName name="xxx">[0]!xxx</definedName>
    <definedName name="y" localSheetId="15">CRSE!y</definedName>
    <definedName name="y" localSheetId="17">'CRSE 7061'!y</definedName>
    <definedName name="y" localSheetId="16">'CRSE 7076'!y</definedName>
    <definedName name="y" localSheetId="0">DCR!y</definedName>
    <definedName name="y" localSheetId="13">'Lugo-Pisgah'!y</definedName>
    <definedName name="y" localSheetId="14">'Red Bluff'!y</definedName>
    <definedName name="y" localSheetId="19">'SOK(CWLTP)'!y</definedName>
    <definedName name="y" localSheetId="20">'SOK(Jasper)'!y</definedName>
    <definedName name="y" localSheetId="10">'TRTP Seg 10'!y</definedName>
    <definedName name="y" localSheetId="3">'TRTP Seg 4'!y</definedName>
    <definedName name="y" localSheetId="4">'TRTP Seg 5'!y</definedName>
    <definedName name="y" localSheetId="8">'TRTP Seg 8A CHUG'!y</definedName>
    <definedName name="y" localSheetId="9">'TRTP Seg 9'!y</definedName>
    <definedName name="y" localSheetId="18">Whirlwind!y</definedName>
    <definedName name="y" localSheetId="21">WOD!y</definedName>
    <definedName name="y">[0]!y</definedName>
    <definedName name="Z_00ED755E_B211_4307_B19C_173D0EEBCC09_.wvu.Cols" localSheetId="10" hidden="1">'TRTP Seg 10'!$C:$D</definedName>
    <definedName name="Z_00ED755E_B211_4307_B19C_173D0EEBCC09_.wvu.Cols" localSheetId="11"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Cols" localSheetId="8" hidden="1">'TRTP Seg 8A CHUG'!$C:$D</definedName>
    <definedName name="Z_00ED755E_B211_4307_B19C_173D0EEBCC09_.wvu.PrintArea" localSheetId="3" hidden="1">'TRTP Seg 4'!$A$1:$H$41</definedName>
    <definedName name="Z_00ED755E_B211_4307_B19C_173D0EEBCC09_.wvu.PrintArea" localSheetId="6" hidden="1">'TRTP Seg 7'!$A$1:$H$41</definedName>
    <definedName name="Z_17CEFC9F_69FC_438E_AF44_13370FE99903_.wvu.Rows" localSheetId="12" hidden="1">EITP!#REF!</definedName>
    <definedName name="Z_3A286155_CE20_41E0_B27E_F51BBEFEE4B4_.wvu.Cols" localSheetId="10" hidden="1">'TRTP Seg 10'!$C:$D</definedName>
    <definedName name="Z_3A286155_CE20_41E0_B27E_F51BBEFEE4B4_.wvu.Cols" localSheetId="11"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3A286155_CE20_41E0_B27E_F51BBEFEE4B4_.wvu.Cols" localSheetId="8" hidden="1">'TRTP Seg 8A CHUG'!$C:$D</definedName>
    <definedName name="Z_8DD4BE5B_8F08_490C_BAC5_5399A7C4FED8_.wvu.Cols" localSheetId="10" hidden="1">'TRTP Seg 10'!$C:$D</definedName>
    <definedName name="Z_8DD4BE5B_8F08_490C_BAC5_5399A7C4FED8_.wvu.Cols" localSheetId="11"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Cols" localSheetId="8" hidden="1">'TRTP Seg 8A CHUG'!$C:$D</definedName>
    <definedName name="Z_8DD4BE5B_8F08_490C_BAC5_5399A7C4FED8_.wvu.PrintArea" localSheetId="3" hidden="1">'TRTP Seg 4'!$A$1:$H$41</definedName>
    <definedName name="Z_8DD4BE5B_8F08_490C_BAC5_5399A7C4FED8_.wvu.PrintArea" localSheetId="6" hidden="1">'TRTP Seg 7'!$A$1:$H$41</definedName>
    <definedName name="Z_9DCD5491_6828_4829_B969_D06DDC6737F9_.wvu.Rows" hidden="1">'[50]Graph Data'!$A$6:$IV$7,'[50]Graph Data'!$A$14:$IV$17,'[50]Graph Data'!$A$19:$IV$30,'[50]Graph Data'!$A$32:$IV$40</definedName>
    <definedName name="Z_CE40C0A8_1F5D_4153_B540_53ACE2BACA15_.wvu.Rows" localSheetId="12" hidden="1">EITP!#REF!</definedName>
    <definedName name="Z_D72D9462_DE66_4B42_8EAD_FA9BD437BB5B_.wvu.Cols" localSheetId="10" hidden="1">'TRTP Seg 10'!$C:$D</definedName>
    <definedName name="Z_D72D9462_DE66_4B42_8EAD_FA9BD437BB5B_.wvu.Cols" localSheetId="11"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Cols" localSheetId="8" hidden="1">'TRTP Seg 8A CHUG'!$C:$D</definedName>
    <definedName name="Z_D72D9462_DE66_4B42_8EAD_FA9BD437BB5B_.wvu.PrintArea" localSheetId="3" hidden="1">'TRTP Seg 4'!$A$1:$H$41</definedName>
    <definedName name="Z_D72D9462_DE66_4B42_8EAD_FA9BD437BB5B_.wvu.PrintArea" localSheetId="6" hidden="1">'TRTP Seg 7'!$A$1:$H$41</definedName>
    <definedName name="Z_FAD84690_5E31_402B_977B_179650B3B53D_.wvu.Rows" hidden="1">'[50]Graph Data'!$A$6:$IV$7,'[50]Graph Data'!$A$14:$IV$17,'[50]Graph Data'!$A$19:$IV$30,'[50]Graph Data'!$A$32:$IV$40</definedName>
  </definedNames>
  <calcPr calcId="145621"/>
</workbook>
</file>

<file path=xl/calcChain.xml><?xml version="1.0" encoding="utf-8"?>
<calcChain xmlns="http://schemas.openxmlformats.org/spreadsheetml/2006/main">
  <c r="E28" i="93" l="1"/>
  <c r="E36" i="51"/>
  <c r="E28" i="51"/>
  <c r="E22" i="51"/>
  <c r="E23" i="51" s="1"/>
  <c r="E24" i="51" s="1"/>
  <c r="E18" i="51"/>
  <c r="F22" i="103" l="1"/>
  <c r="F22" i="106" l="1"/>
  <c r="D42" i="107" l="1"/>
  <c r="F32" i="107" l="1"/>
  <c r="E32" i="107"/>
  <c r="D32" i="107"/>
  <c r="F31" i="107"/>
  <c r="F7" i="109" l="1"/>
  <c r="F22" i="109"/>
  <c r="G7" i="105"/>
  <c r="F7" i="105"/>
  <c r="G22" i="105"/>
  <c r="F7" i="104"/>
  <c r="F7" i="103"/>
  <c r="H36" i="100"/>
  <c r="H22" i="100"/>
  <c r="F29" i="101" l="1"/>
  <c r="G29" i="101"/>
  <c r="G29" i="109"/>
  <c r="F29" i="109"/>
  <c r="H29" i="106"/>
  <c r="G29" i="106"/>
  <c r="F29" i="106"/>
  <c r="G29" i="105"/>
  <c r="F29" i="105"/>
  <c r="G29" i="104"/>
  <c r="F29" i="104"/>
  <c r="G29" i="103"/>
  <c r="F29" i="103"/>
  <c r="G29" i="102"/>
  <c r="F29" i="102"/>
  <c r="H29" i="100"/>
  <c r="G29" i="100"/>
  <c r="F29" i="100"/>
  <c r="D29" i="100"/>
  <c r="G29" i="99"/>
  <c r="F29" i="99"/>
  <c r="D29" i="99"/>
  <c r="G29" i="108"/>
  <c r="F29" i="108"/>
  <c r="E36" i="98" l="1"/>
  <c r="E40" i="82"/>
  <c r="D40" i="82"/>
  <c r="E36" i="82"/>
  <c r="D36" i="82"/>
  <c r="E28" i="82"/>
  <c r="D28" i="82"/>
  <c r="E24" i="82"/>
  <c r="D24" i="82"/>
  <c r="E23" i="82"/>
  <c r="D23" i="82"/>
  <c r="E22" i="82"/>
  <c r="D22" i="82"/>
  <c r="F41" i="111"/>
  <c r="E41" i="111"/>
  <c r="D41" i="111"/>
  <c r="F40" i="111"/>
  <c r="E36" i="111"/>
  <c r="E37" i="111" s="1"/>
  <c r="D36" i="111"/>
  <c r="D37" i="111" s="1"/>
  <c r="F33" i="111"/>
  <c r="E33" i="111"/>
  <c r="D33" i="111"/>
  <c r="E29" i="111"/>
  <c r="D29" i="111"/>
  <c r="F28" i="111"/>
  <c r="F29" i="111" s="1"/>
  <c r="E28" i="111"/>
  <c r="E25" i="111"/>
  <c r="D25" i="111"/>
  <c r="D3" i="111" s="1"/>
  <c r="F24" i="111"/>
  <c r="F23" i="111"/>
  <c r="F22" i="111"/>
  <c r="F25" i="111" s="1"/>
  <c r="E19" i="111"/>
  <c r="D19" i="111"/>
  <c r="F18" i="111"/>
  <c r="F17" i="111"/>
  <c r="F16" i="111"/>
  <c r="F15" i="111"/>
  <c r="F14" i="111"/>
  <c r="F13" i="111"/>
  <c r="F19" i="111" s="1"/>
  <c r="D10" i="111"/>
  <c r="F9" i="111"/>
  <c r="E8" i="111"/>
  <c r="F8" i="111" s="1"/>
  <c r="E7" i="111"/>
  <c r="F7" i="111" s="1"/>
  <c r="H41" i="109"/>
  <c r="G41" i="109"/>
  <c r="F41" i="109"/>
  <c r="H40" i="109"/>
  <c r="G37" i="109"/>
  <c r="F37" i="109"/>
  <c r="H36" i="109"/>
  <c r="H37" i="109" s="1"/>
  <c r="G33" i="109"/>
  <c r="F33" i="109"/>
  <c r="H32" i="109"/>
  <c r="H33" i="109" s="1"/>
  <c r="H28" i="109"/>
  <c r="H29" i="109" s="1"/>
  <c r="G25" i="109"/>
  <c r="F25" i="109"/>
  <c r="H24" i="109"/>
  <c r="H23" i="109"/>
  <c r="H22" i="109"/>
  <c r="H25" i="109" s="1"/>
  <c r="G19" i="109"/>
  <c r="F19" i="109"/>
  <c r="H18" i="109"/>
  <c r="H17" i="109"/>
  <c r="H16" i="109"/>
  <c r="H15" i="109"/>
  <c r="H14" i="109"/>
  <c r="H13" i="109"/>
  <c r="H19" i="109" s="1"/>
  <c r="G10" i="109"/>
  <c r="F10" i="109"/>
  <c r="H9" i="109"/>
  <c r="H8" i="109"/>
  <c r="H7" i="109"/>
  <c r="H41" i="108"/>
  <c r="G41" i="108"/>
  <c r="F41" i="108"/>
  <c r="H40" i="108"/>
  <c r="H37" i="108"/>
  <c r="G37" i="108"/>
  <c r="F37" i="108"/>
  <c r="H36" i="108"/>
  <c r="H33" i="108"/>
  <c r="G33" i="108"/>
  <c r="F33" i="108"/>
  <c r="H32" i="108"/>
  <c r="H28" i="108"/>
  <c r="H29" i="108" s="1"/>
  <c r="H25" i="108"/>
  <c r="G25" i="108"/>
  <c r="F25" i="108"/>
  <c r="H24" i="108"/>
  <c r="H23" i="108"/>
  <c r="H22" i="108"/>
  <c r="G19" i="108"/>
  <c r="F19" i="108"/>
  <c r="H18" i="108"/>
  <c r="H17" i="108"/>
  <c r="H16" i="108"/>
  <c r="H19" i="108" s="1"/>
  <c r="H15" i="108"/>
  <c r="H14" i="108"/>
  <c r="H13" i="108"/>
  <c r="G10" i="108"/>
  <c r="F10" i="108"/>
  <c r="H9" i="108"/>
  <c r="H8" i="108"/>
  <c r="H10" i="108" s="1"/>
  <c r="H7" i="108"/>
  <c r="G3" i="108"/>
  <c r="F52" i="107"/>
  <c r="E52" i="107"/>
  <c r="D52" i="107"/>
  <c r="F51" i="107"/>
  <c r="F50" i="107"/>
  <c r="F49" i="107"/>
  <c r="F48" i="107"/>
  <c r="F47" i="107"/>
  <c r="E44" i="107"/>
  <c r="D44" i="107"/>
  <c r="F43" i="107"/>
  <c r="F42" i="107"/>
  <c r="F41" i="107"/>
  <c r="F40" i="107"/>
  <c r="F39" i="107"/>
  <c r="F36" i="107"/>
  <c r="E36" i="107"/>
  <c r="D36" i="107"/>
  <c r="F35" i="107"/>
  <c r="E28" i="107"/>
  <c r="D28" i="107"/>
  <c r="F27" i="107"/>
  <c r="F26" i="107"/>
  <c r="F25" i="107"/>
  <c r="F24" i="107"/>
  <c r="F23" i="107"/>
  <c r="E20" i="107"/>
  <c r="D20" i="107"/>
  <c r="F19" i="107"/>
  <c r="F18" i="107"/>
  <c r="F17" i="107"/>
  <c r="F16" i="107"/>
  <c r="F15" i="107"/>
  <c r="E12" i="107"/>
  <c r="D12" i="107"/>
  <c r="D3" i="107" s="1"/>
  <c r="F11" i="107"/>
  <c r="F10" i="107"/>
  <c r="F9" i="107"/>
  <c r="F8" i="107"/>
  <c r="F7" i="107"/>
  <c r="H41" i="106"/>
  <c r="G41" i="106"/>
  <c r="F41" i="106"/>
  <c r="H40" i="106"/>
  <c r="H37" i="106"/>
  <c r="G37" i="106"/>
  <c r="F37" i="106"/>
  <c r="H36" i="106"/>
  <c r="H33" i="106"/>
  <c r="G33" i="106"/>
  <c r="F33" i="106"/>
  <c r="H32" i="106"/>
  <c r="H28" i="106"/>
  <c r="G28" i="106"/>
  <c r="G25" i="106"/>
  <c r="F25" i="106"/>
  <c r="H24" i="106"/>
  <c r="H23" i="106"/>
  <c r="H22" i="106"/>
  <c r="H25" i="106" s="1"/>
  <c r="G19" i="106"/>
  <c r="F19" i="106"/>
  <c r="H18" i="106"/>
  <c r="H17" i="106"/>
  <c r="H16" i="106"/>
  <c r="H15" i="106"/>
  <c r="H14" i="106"/>
  <c r="H13" i="106"/>
  <c r="G10" i="106"/>
  <c r="F10" i="106"/>
  <c r="H9" i="106"/>
  <c r="H8" i="106"/>
  <c r="H7" i="106"/>
  <c r="G7" i="106"/>
  <c r="H41" i="105"/>
  <c r="G41" i="105"/>
  <c r="F41" i="105"/>
  <c r="H40" i="105"/>
  <c r="G37" i="105"/>
  <c r="F37" i="105"/>
  <c r="H36" i="105"/>
  <c r="H37" i="105" s="1"/>
  <c r="H33" i="105"/>
  <c r="G33" i="105"/>
  <c r="F33" i="105"/>
  <c r="H32" i="105"/>
  <c r="H28" i="105"/>
  <c r="H29" i="105" s="1"/>
  <c r="G25" i="105"/>
  <c r="F25" i="105"/>
  <c r="H24" i="105"/>
  <c r="H23" i="105"/>
  <c r="H22" i="105"/>
  <c r="H25" i="105" s="1"/>
  <c r="G19" i="105"/>
  <c r="F19" i="105"/>
  <c r="H18" i="105"/>
  <c r="H17" i="105"/>
  <c r="H16" i="105"/>
  <c r="H19" i="105" s="1"/>
  <c r="H15" i="105"/>
  <c r="H14" i="105"/>
  <c r="H13" i="105"/>
  <c r="G10" i="105"/>
  <c r="F10" i="105"/>
  <c r="H9" i="105"/>
  <c r="H8" i="105"/>
  <c r="H7" i="105"/>
  <c r="H10" i="105" s="1"/>
  <c r="H41" i="104"/>
  <c r="G41" i="104"/>
  <c r="F41" i="104"/>
  <c r="H40" i="104"/>
  <c r="G37" i="104"/>
  <c r="F37" i="104"/>
  <c r="H36" i="104"/>
  <c r="H37" i="104" s="1"/>
  <c r="H33" i="104"/>
  <c r="G33" i="104"/>
  <c r="F33" i="104"/>
  <c r="H32" i="104"/>
  <c r="H28" i="104"/>
  <c r="H29" i="104" s="1"/>
  <c r="H25" i="104"/>
  <c r="G25" i="104"/>
  <c r="F25" i="104"/>
  <c r="H24" i="104"/>
  <c r="H23" i="104"/>
  <c r="H22" i="104"/>
  <c r="G19" i="104"/>
  <c r="F19" i="104"/>
  <c r="H18" i="104"/>
  <c r="H17" i="104"/>
  <c r="H16" i="104"/>
  <c r="H15" i="104"/>
  <c r="H14" i="104"/>
  <c r="H13" i="104"/>
  <c r="H19" i="104" s="1"/>
  <c r="G10" i="104"/>
  <c r="F10" i="104"/>
  <c r="H9" i="104"/>
  <c r="H8" i="104"/>
  <c r="H7" i="104"/>
  <c r="H10" i="104" s="1"/>
  <c r="H41" i="103"/>
  <c r="G41" i="103"/>
  <c r="F41" i="103"/>
  <c r="H40" i="103"/>
  <c r="G37" i="103"/>
  <c r="F37" i="103"/>
  <c r="H36" i="103"/>
  <c r="H37" i="103" s="1"/>
  <c r="H33" i="103"/>
  <c r="G33" i="103"/>
  <c r="F33" i="103"/>
  <c r="H32" i="103"/>
  <c r="H28" i="103"/>
  <c r="H29" i="103" s="1"/>
  <c r="G25" i="103"/>
  <c r="F25" i="103"/>
  <c r="H24" i="103"/>
  <c r="H23" i="103"/>
  <c r="H22" i="103"/>
  <c r="H25" i="103" s="1"/>
  <c r="G19" i="103"/>
  <c r="F19" i="103"/>
  <c r="H18" i="103"/>
  <c r="H17" i="103"/>
  <c r="H16" i="103"/>
  <c r="H15" i="103"/>
  <c r="H14" i="103"/>
  <c r="H13" i="103"/>
  <c r="H19" i="103" s="1"/>
  <c r="G10" i="103"/>
  <c r="G3" i="103" s="1"/>
  <c r="F10" i="103"/>
  <c r="H9" i="103"/>
  <c r="H8" i="103"/>
  <c r="H7" i="103"/>
  <c r="H10" i="103" s="1"/>
  <c r="H41" i="102"/>
  <c r="G41" i="102"/>
  <c r="F41" i="102"/>
  <c r="H40" i="102"/>
  <c r="F37" i="102"/>
  <c r="G36" i="102"/>
  <c r="G37" i="102" s="1"/>
  <c r="G3" i="102" s="1"/>
  <c r="H33" i="102"/>
  <c r="G33" i="102"/>
  <c r="F33" i="102"/>
  <c r="H32" i="102"/>
  <c r="H28" i="102"/>
  <c r="H29" i="102" s="1"/>
  <c r="G25" i="102"/>
  <c r="F25" i="102"/>
  <c r="H24" i="102"/>
  <c r="H23" i="102"/>
  <c r="H22" i="102"/>
  <c r="H25" i="102" s="1"/>
  <c r="G19" i="102"/>
  <c r="F19" i="102"/>
  <c r="H18" i="102"/>
  <c r="H17" i="102"/>
  <c r="H16" i="102"/>
  <c r="H15" i="102"/>
  <c r="H14" i="102"/>
  <c r="H13" i="102"/>
  <c r="H19" i="102" s="1"/>
  <c r="G10" i="102"/>
  <c r="F10" i="102"/>
  <c r="H9" i="102"/>
  <c r="H8" i="102"/>
  <c r="H7" i="102"/>
  <c r="H10" i="102" s="1"/>
  <c r="H41" i="101"/>
  <c r="G41" i="101"/>
  <c r="F41" i="101"/>
  <c r="H40" i="101"/>
  <c r="G37" i="101"/>
  <c r="F37" i="101"/>
  <c r="H36" i="101"/>
  <c r="H37" i="101" s="1"/>
  <c r="H33" i="101"/>
  <c r="G33" i="101"/>
  <c r="G3" i="101" s="1"/>
  <c r="F33" i="101"/>
  <c r="H32" i="101"/>
  <c r="H28" i="101"/>
  <c r="H29" i="101" s="1"/>
  <c r="G25" i="101"/>
  <c r="F25" i="101"/>
  <c r="H24" i="101"/>
  <c r="H23" i="101"/>
  <c r="H25" i="101" s="1"/>
  <c r="H22" i="101"/>
  <c r="G19" i="101"/>
  <c r="F19" i="101"/>
  <c r="H18" i="101"/>
  <c r="H17" i="101"/>
  <c r="H16" i="101"/>
  <c r="H15" i="101"/>
  <c r="H14" i="101"/>
  <c r="H13" i="101"/>
  <c r="G10" i="101"/>
  <c r="F10" i="101"/>
  <c r="F3" i="101" s="1"/>
  <c r="H9" i="101"/>
  <c r="H8" i="101"/>
  <c r="H7" i="101"/>
  <c r="H41" i="100"/>
  <c r="G41" i="100"/>
  <c r="F41" i="100"/>
  <c r="H40" i="100"/>
  <c r="H37" i="100"/>
  <c r="G37" i="100"/>
  <c r="F37" i="100"/>
  <c r="H33" i="100"/>
  <c r="G33" i="100"/>
  <c r="F33" i="100"/>
  <c r="H32" i="100"/>
  <c r="H28" i="100"/>
  <c r="G25" i="100"/>
  <c r="F25" i="100"/>
  <c r="H24" i="100"/>
  <c r="H23" i="100"/>
  <c r="H25" i="100"/>
  <c r="G19" i="100"/>
  <c r="F19" i="100"/>
  <c r="H18" i="100"/>
  <c r="H17" i="100"/>
  <c r="H16" i="100"/>
  <c r="H15" i="100"/>
  <c r="H14" i="100"/>
  <c r="H13" i="100"/>
  <c r="H19" i="100" s="1"/>
  <c r="G10" i="100"/>
  <c r="F10" i="100"/>
  <c r="H9" i="100"/>
  <c r="H8" i="100"/>
  <c r="H7" i="100"/>
  <c r="H10" i="100" s="1"/>
  <c r="H41" i="99"/>
  <c r="G41" i="99"/>
  <c r="F41" i="99"/>
  <c r="H40" i="99"/>
  <c r="G37" i="99"/>
  <c r="F37" i="99"/>
  <c r="L36" i="99"/>
  <c r="J36" i="99"/>
  <c r="I36" i="99"/>
  <c r="H36" i="99"/>
  <c r="H37" i="99" s="1"/>
  <c r="L35" i="99"/>
  <c r="K35" i="99"/>
  <c r="J35" i="99"/>
  <c r="I35" i="99"/>
  <c r="I4" i="99" s="1"/>
  <c r="H33" i="99"/>
  <c r="G33" i="99"/>
  <c r="F33" i="99"/>
  <c r="H32" i="99"/>
  <c r="L28" i="99"/>
  <c r="H28" i="99"/>
  <c r="H29" i="99" s="1"/>
  <c r="G25" i="99"/>
  <c r="F25" i="99"/>
  <c r="L24" i="99"/>
  <c r="H24" i="99"/>
  <c r="L23" i="99"/>
  <c r="J23" i="99"/>
  <c r="I23" i="99"/>
  <c r="H23" i="99"/>
  <c r="L22" i="99"/>
  <c r="L21" i="99" s="1"/>
  <c r="J22" i="99"/>
  <c r="I22" i="99"/>
  <c r="H22" i="99"/>
  <c r="H25" i="99" s="1"/>
  <c r="K21" i="99"/>
  <c r="J21" i="99"/>
  <c r="I21" i="99"/>
  <c r="G19" i="99"/>
  <c r="F19" i="99"/>
  <c r="L18" i="99"/>
  <c r="J18" i="99"/>
  <c r="I18" i="99"/>
  <c r="H18" i="99"/>
  <c r="L17" i="99"/>
  <c r="H17" i="99"/>
  <c r="L16" i="99"/>
  <c r="H16" i="99"/>
  <c r="L15" i="99"/>
  <c r="H15" i="99"/>
  <c r="L14" i="99"/>
  <c r="H14" i="99"/>
  <c r="L13" i="99"/>
  <c r="L12" i="99" s="1"/>
  <c r="H13" i="99"/>
  <c r="H19" i="99" s="1"/>
  <c r="K12" i="99"/>
  <c r="J12" i="99"/>
  <c r="I12" i="99"/>
  <c r="G10" i="99"/>
  <c r="F10" i="99"/>
  <c r="L9" i="99"/>
  <c r="H9" i="99"/>
  <c r="L8" i="99"/>
  <c r="K8" i="99"/>
  <c r="I8" i="99"/>
  <c r="H8" i="99"/>
  <c r="L7" i="99"/>
  <c r="K7" i="99"/>
  <c r="J7" i="99"/>
  <c r="I7" i="99"/>
  <c r="H7" i="99"/>
  <c r="L6" i="99"/>
  <c r="K6" i="99"/>
  <c r="J6" i="99"/>
  <c r="I6" i="99"/>
  <c r="K4" i="99"/>
  <c r="J4" i="99"/>
  <c r="G3" i="99"/>
  <c r="H10" i="109" l="1"/>
  <c r="G3" i="106"/>
  <c r="H19" i="106"/>
  <c r="F3" i="106"/>
  <c r="E3" i="107"/>
  <c r="F20" i="107"/>
  <c r="F44" i="107"/>
  <c r="F28" i="107"/>
  <c r="F12" i="107"/>
  <c r="F3" i="100"/>
  <c r="F3" i="109"/>
  <c r="G3" i="109"/>
  <c r="F3" i="108"/>
  <c r="F3" i="105"/>
  <c r="G3" i="105"/>
  <c r="G3" i="104"/>
  <c r="F3" i="104"/>
  <c r="F3" i="103"/>
  <c r="H3" i="103" s="1"/>
  <c r="F3" i="102"/>
  <c r="G3" i="100"/>
  <c r="H10" i="99"/>
  <c r="H10" i="101"/>
  <c r="H19" i="101"/>
  <c r="H10" i="106"/>
  <c r="H3" i="104"/>
  <c r="L4" i="99"/>
  <c r="H3" i="99"/>
  <c r="H3" i="108"/>
  <c r="F10" i="111"/>
  <c r="F3" i="111"/>
  <c r="E10" i="111"/>
  <c r="E3" i="111" s="1"/>
  <c r="F36" i="111"/>
  <c r="F37" i="111" s="1"/>
  <c r="H3" i="100"/>
  <c r="H3" i="105"/>
  <c r="H36" i="102"/>
  <c r="H37" i="102" s="1"/>
  <c r="H3" i="106" l="1"/>
  <c r="F3" i="107"/>
  <c r="H3" i="109"/>
  <c r="H3" i="101"/>
  <c r="H3" i="102"/>
  <c r="E37" i="98" l="1"/>
  <c r="D37" i="98"/>
  <c r="F36" i="98"/>
  <c r="F37" i="98" s="1"/>
  <c r="E33" i="98"/>
  <c r="D33" i="98"/>
  <c r="F32" i="98"/>
  <c r="F33" i="98" s="1"/>
  <c r="E29" i="98"/>
  <c r="D29" i="98"/>
  <c r="F28" i="98"/>
  <c r="F29" i="98" s="1"/>
  <c r="E25" i="98"/>
  <c r="D25" i="98"/>
  <c r="F24" i="98"/>
  <c r="F23" i="98"/>
  <c r="F22" i="98"/>
  <c r="F25" i="98" s="1"/>
  <c r="E19" i="98"/>
  <c r="D19" i="98"/>
  <c r="F18" i="98"/>
  <c r="F17" i="98"/>
  <c r="F16" i="98"/>
  <c r="F15" i="98"/>
  <c r="F14" i="98"/>
  <c r="F13" i="98"/>
  <c r="F19" i="98" s="1"/>
  <c r="F10" i="98"/>
  <c r="E10" i="98"/>
  <c r="D10" i="98"/>
  <c r="F9" i="98"/>
  <c r="F8" i="98"/>
  <c r="F7" i="98"/>
  <c r="F41" i="97"/>
  <c r="E41" i="97"/>
  <c r="D41" i="97"/>
  <c r="F40" i="97"/>
  <c r="E37" i="97"/>
  <c r="D37" i="97"/>
  <c r="F36" i="97"/>
  <c r="F37" i="97" s="1"/>
  <c r="E33" i="97"/>
  <c r="D33" i="97"/>
  <c r="F32" i="97"/>
  <c r="F33" i="97" s="1"/>
  <c r="E29" i="97"/>
  <c r="D29" i="97"/>
  <c r="F28" i="97"/>
  <c r="F29" i="97" s="1"/>
  <c r="E25" i="97"/>
  <c r="D25" i="97"/>
  <c r="F24" i="97"/>
  <c r="F23" i="97"/>
  <c r="F25" i="97" s="1"/>
  <c r="F22" i="97"/>
  <c r="E19" i="97"/>
  <c r="D19" i="97"/>
  <c r="F18" i="97"/>
  <c r="F17" i="97"/>
  <c r="F16" i="97"/>
  <c r="F15" i="97"/>
  <c r="F14" i="97"/>
  <c r="F13" i="97"/>
  <c r="F19" i="97" s="1"/>
  <c r="E10" i="97"/>
  <c r="D10" i="97"/>
  <c r="F9" i="97"/>
  <c r="F8" i="97"/>
  <c r="F10" i="97" s="1"/>
  <c r="F7" i="97"/>
  <c r="E22" i="80" l="1"/>
  <c r="D22" i="80"/>
  <c r="E22" i="81"/>
  <c r="D22" i="81"/>
  <c r="F41" i="98" l="1"/>
  <c r="E41" i="98"/>
  <c r="E3" i="98" s="1"/>
  <c r="D41" i="98"/>
  <c r="F40" i="98"/>
  <c r="D3" i="98"/>
  <c r="D3" i="97"/>
  <c r="E3" i="97"/>
  <c r="F3" i="97" l="1"/>
  <c r="F3" i="98"/>
  <c r="D22" i="51"/>
  <c r="E41" i="80" l="1"/>
  <c r="E28" i="80"/>
  <c r="D28" i="80"/>
  <c r="D41" i="80"/>
  <c r="E37" i="80"/>
  <c r="D37" i="80"/>
  <c r="E33" i="80"/>
  <c r="D33" i="80"/>
  <c r="E29" i="80"/>
  <c r="D29" i="80"/>
  <c r="E25" i="80"/>
  <c r="D25" i="80"/>
  <c r="E19" i="80"/>
  <c r="D19" i="80"/>
  <c r="E10" i="80"/>
  <c r="D10" i="80"/>
  <c r="E41" i="93" l="1"/>
  <c r="F41" i="93" s="1"/>
  <c r="D41" i="93"/>
  <c r="F40" i="93"/>
  <c r="F37" i="93"/>
  <c r="E37" i="93"/>
  <c r="D37" i="93"/>
  <c r="F36" i="93"/>
  <c r="F33" i="93"/>
  <c r="E33" i="93"/>
  <c r="D33" i="93"/>
  <c r="E29" i="93"/>
  <c r="D29" i="93"/>
  <c r="F28" i="93"/>
  <c r="F29" i="93" s="1"/>
  <c r="E25" i="93"/>
  <c r="D25" i="93"/>
  <c r="F24" i="93"/>
  <c r="F23" i="93"/>
  <c r="F22" i="93"/>
  <c r="F25" i="93" s="1"/>
  <c r="F19" i="93"/>
  <c r="E19" i="93"/>
  <c r="D19" i="93"/>
  <c r="E10" i="93"/>
  <c r="D10" i="93"/>
  <c r="F9" i="93"/>
  <c r="F8" i="93"/>
  <c r="F7" i="93"/>
  <c r="D3" i="93"/>
  <c r="E37" i="68"/>
  <c r="D37" i="68"/>
  <c r="E33" i="68"/>
  <c r="D33" i="68"/>
  <c r="E29" i="68"/>
  <c r="D29" i="68"/>
  <c r="E25" i="68"/>
  <c r="D25" i="68"/>
  <c r="E19" i="68"/>
  <c r="D19" i="68"/>
  <c r="E10" i="68"/>
  <c r="D10" i="68"/>
  <c r="D8" i="68"/>
  <c r="E7" i="68"/>
  <c r="E3" i="93" l="1"/>
  <c r="F10" i="93"/>
  <c r="F3" i="93" s="1"/>
  <c r="F7" i="82" l="1"/>
  <c r="F8" i="82"/>
  <c r="F9" i="82"/>
  <c r="F10" i="82" s="1"/>
  <c r="D10" i="82"/>
  <c r="E10" i="82"/>
  <c r="F13" i="82"/>
  <c r="F14" i="82"/>
  <c r="F15" i="82"/>
  <c r="F16" i="82"/>
  <c r="F17" i="82"/>
  <c r="F18" i="82"/>
  <c r="D19" i="82"/>
  <c r="E19" i="82"/>
  <c r="F22" i="82"/>
  <c r="F23" i="82"/>
  <c r="F24" i="82"/>
  <c r="F25" i="82" s="1"/>
  <c r="D25" i="82"/>
  <c r="E25" i="82"/>
  <c r="E29" i="82"/>
  <c r="D29" i="82"/>
  <c r="D33" i="82"/>
  <c r="E33" i="82"/>
  <c r="F33" i="82"/>
  <c r="E37" i="82"/>
  <c r="D37" i="82"/>
  <c r="F40" i="82"/>
  <c r="F41" i="82" s="1"/>
  <c r="D41" i="82"/>
  <c r="E41" i="82"/>
  <c r="F7" i="81"/>
  <c r="F10" i="81" s="1"/>
  <c r="F8" i="81"/>
  <c r="F9" i="81"/>
  <c r="D10" i="81"/>
  <c r="E10" i="81"/>
  <c r="F13" i="81"/>
  <c r="F14" i="81"/>
  <c r="F15" i="81"/>
  <c r="F16" i="81"/>
  <c r="F17" i="81"/>
  <c r="F18" i="81"/>
  <c r="F19" i="81" s="1"/>
  <c r="D19" i="81"/>
  <c r="E19" i="81"/>
  <c r="F22" i="81"/>
  <c r="F23" i="81"/>
  <c r="F24" i="81"/>
  <c r="D25" i="81"/>
  <c r="E25" i="81"/>
  <c r="F28" i="81"/>
  <c r="F29" i="81" s="1"/>
  <c r="D29" i="81"/>
  <c r="E29" i="81"/>
  <c r="F32" i="81"/>
  <c r="F33" i="81" s="1"/>
  <c r="D33" i="81"/>
  <c r="E33" i="81"/>
  <c r="F36" i="81"/>
  <c r="F37" i="81" s="1"/>
  <c r="D37" i="81"/>
  <c r="E37" i="81"/>
  <c r="F40" i="81"/>
  <c r="F41" i="81" s="1"/>
  <c r="D41" i="81"/>
  <c r="E41" i="81"/>
  <c r="F40" i="80"/>
  <c r="F41" i="80" s="1"/>
  <c r="F36" i="80"/>
  <c r="F37" i="80" s="1"/>
  <c r="F32" i="80"/>
  <c r="F33" i="80" s="1"/>
  <c r="F28" i="80"/>
  <c r="F29" i="80" s="1"/>
  <c r="F24" i="80"/>
  <c r="F23" i="80"/>
  <c r="F22" i="80"/>
  <c r="F18" i="80"/>
  <c r="F17" i="80"/>
  <c r="F16" i="80"/>
  <c r="F15" i="80"/>
  <c r="F14" i="80"/>
  <c r="F13" i="80"/>
  <c r="E3" i="80"/>
  <c r="F9" i="80"/>
  <c r="F8" i="80"/>
  <c r="F7" i="80"/>
  <c r="F25" i="81" l="1"/>
  <c r="D3" i="81"/>
  <c r="E3" i="81"/>
  <c r="F19" i="82"/>
  <c r="D3" i="82"/>
  <c r="F25" i="80"/>
  <c r="F10" i="80"/>
  <c r="F19" i="80"/>
  <c r="E3" i="82"/>
  <c r="F36" i="82"/>
  <c r="F37" i="82" s="1"/>
  <c r="F28" i="82"/>
  <c r="F29" i="82" s="1"/>
  <c r="F3" i="81"/>
  <c r="D3" i="80"/>
  <c r="F41" i="79"/>
  <c r="E41" i="79"/>
  <c r="D41" i="79"/>
  <c r="F40" i="79"/>
  <c r="F37" i="79"/>
  <c r="E37" i="79"/>
  <c r="D37" i="79"/>
  <c r="F36" i="79"/>
  <c r="F33" i="79"/>
  <c r="E33" i="79"/>
  <c r="D33" i="79"/>
  <c r="F32" i="79"/>
  <c r="F29" i="79"/>
  <c r="E29" i="79"/>
  <c r="D29" i="79"/>
  <c r="F28" i="79"/>
  <c r="E25" i="79"/>
  <c r="D25" i="79"/>
  <c r="F24" i="79"/>
  <c r="F23" i="79"/>
  <c r="F22" i="79"/>
  <c r="E19" i="79"/>
  <c r="D19" i="79"/>
  <c r="F18" i="79"/>
  <c r="F17" i="79"/>
  <c r="F16" i="79"/>
  <c r="F15" i="79"/>
  <c r="F14" i="79"/>
  <c r="F13" i="79"/>
  <c r="E10" i="79"/>
  <c r="E3" i="79" s="1"/>
  <c r="D10" i="79"/>
  <c r="D3" i="79" s="1"/>
  <c r="F9" i="79"/>
  <c r="F8" i="79"/>
  <c r="F7" i="79"/>
  <c r="F25" i="79" l="1"/>
  <c r="F19" i="79"/>
  <c r="F3" i="80"/>
  <c r="F3" i="82"/>
  <c r="F10" i="79"/>
  <c r="D10" i="51"/>
  <c r="D19" i="51"/>
  <c r="D25" i="51"/>
  <c r="D29" i="51"/>
  <c r="D37" i="51"/>
  <c r="D41" i="51"/>
  <c r="F7" i="51"/>
  <c r="F8" i="51"/>
  <c r="F9" i="51"/>
  <c r="F10" i="51"/>
  <c r="F13" i="51"/>
  <c r="F14" i="51"/>
  <c r="F15" i="51"/>
  <c r="F16" i="51"/>
  <c r="F19" i="51" s="1"/>
  <c r="F17" i="51"/>
  <c r="F18" i="51"/>
  <c r="F22" i="51"/>
  <c r="F23" i="51"/>
  <c r="F24" i="51"/>
  <c r="F28" i="51"/>
  <c r="F29" i="51" s="1"/>
  <c r="F32" i="51"/>
  <c r="F33" i="51"/>
  <c r="F36" i="51"/>
  <c r="F37" i="51" s="1"/>
  <c r="F40" i="51"/>
  <c r="F41" i="51" s="1"/>
  <c r="F3" i="79" l="1"/>
  <c r="F25" i="51"/>
  <c r="E25" i="51"/>
  <c r="E41" i="51" l="1"/>
  <c r="E37" i="51"/>
  <c r="E29" i="51"/>
  <c r="E19" i="51"/>
  <c r="E10" i="51"/>
  <c r="D41" i="68" l="1"/>
  <c r="F36" i="68" l="1"/>
  <c r="F37" i="68" s="1"/>
  <c r="F28" i="68"/>
  <c r="F29" i="68" s="1"/>
  <c r="F8" i="68"/>
  <c r="E41" i="68"/>
  <c r="F41" i="68" s="1"/>
  <c r="F40" i="68"/>
  <c r="F33" i="68"/>
  <c r="F24" i="68"/>
  <c r="F23" i="68"/>
  <c r="F22" i="68"/>
  <c r="F19" i="68"/>
  <c r="F9" i="68"/>
  <c r="F7" i="68"/>
  <c r="F25" i="68" l="1"/>
  <c r="D3" i="68"/>
  <c r="E3" i="68"/>
  <c r="F10" i="68"/>
  <c r="F3" i="68" s="1"/>
  <c r="E29" i="54" l="1"/>
  <c r="D29" i="54"/>
  <c r="F28" i="54"/>
  <c r="F29" i="54" s="1"/>
  <c r="D10" i="54"/>
  <c r="E41" i="54" l="1"/>
  <c r="D41" i="54"/>
  <c r="E37" i="54"/>
  <c r="D37" i="54"/>
  <c r="E33" i="54"/>
  <c r="D33" i="54"/>
  <c r="E25" i="54"/>
  <c r="D25" i="54"/>
  <c r="E19" i="54"/>
  <c r="D19" i="54"/>
  <c r="E10" i="54"/>
  <c r="F10" i="54"/>
  <c r="F40" i="54"/>
  <c r="F41" i="54" s="1"/>
  <c r="F36" i="54"/>
  <c r="F37" i="54" s="1"/>
  <c r="F32" i="54"/>
  <c r="F33" i="54" s="1"/>
  <c r="F24" i="54"/>
  <c r="F23" i="54"/>
  <c r="F22" i="54"/>
  <c r="F18" i="54"/>
  <c r="F17" i="54"/>
  <c r="F16" i="54"/>
  <c r="F15" i="54"/>
  <c r="F14" i="54"/>
  <c r="F13" i="54"/>
  <c r="F25" i="54" l="1"/>
  <c r="F19" i="54"/>
  <c r="F3" i="54" s="1"/>
  <c r="F3" i="51"/>
  <c r="E3" i="54"/>
  <c r="D3" i="54"/>
  <c r="E3" i="51"/>
  <c r="D3" i="51"/>
  <c r="F3" i="99"/>
</calcChain>
</file>

<file path=xl/sharedStrings.xml><?xml version="1.0" encoding="utf-8"?>
<sst xmlns="http://schemas.openxmlformats.org/spreadsheetml/2006/main" count="897" uniqueCount="72">
  <si>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</si>
  <si>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</si>
  <si>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</si>
  <si>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</si>
  <si>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</si>
  <si>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</si>
  <si>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</si>
  <si>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</si>
  <si>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</si>
  <si>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</si>
  <si>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</si>
  <si>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</si>
  <si>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</si>
  <si>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</si>
  <si>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</si>
  <si>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</si>
  <si>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</si>
  <si>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</si>
  <si>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</si>
  <si>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</si>
  <si>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</si>
  <si>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</si>
  <si>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</si>
  <si>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</si>
  <si>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</si>
  <si>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</si>
  <si>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</si>
  <si>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</si>
  <si>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</si>
  <si>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</si>
  <si>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</si>
  <si>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</si>
  <si>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</si>
  <si>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Lugo-Pisgah Transmission</t>
  </si>
  <si>
    <t xml:space="preserve">7054/ 7066/ 7067/ 7068/ 7069
</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</si>
  <si>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</si>
  <si>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</si>
  <si>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</si>
  <si>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</si>
  <si>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</si>
  <si>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</si>
  <si>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</si>
  <si>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</si>
  <si>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</si>
  <si>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</si>
  <si>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</si>
  <si>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</si>
  <si>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</si>
  <si>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</si>
  <si>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</si>
  <si>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</si>
  <si>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</si>
  <si>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</si>
  <si>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</si>
  <si>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</si>
  <si>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</si>
  <si>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</si>
  <si>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</si>
  <si>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</si>
  <si>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</si>
  <si>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</si>
  <si>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1/1/2014 - 12/31/2014</t>
  </si>
  <si>
    <t>7091/ 6902</t>
  </si>
  <si>
    <t>1/1/2015 - 12/31/2015</t>
  </si>
  <si>
    <t>West of Devers Upgrade Project</t>
  </si>
  <si>
    <t>7076/ 7061/7062</t>
  </si>
  <si>
    <t>Chino Hills Underground</t>
  </si>
  <si>
    <t xml:space="preserve">7061
</t>
  </si>
  <si>
    <t>New SPS to Trip up to 1,400MW of Generation Under the Devers - Red Bluff 500 kV #1 and #2 Double
Contingency</t>
  </si>
  <si>
    <t xml:space="preserve"> </t>
  </si>
  <si>
    <t>South of Kramer (Coolwater-Lugo 220kV Transmission Line Portion)</t>
  </si>
  <si>
    <t>South of Kramer (Jasper 220/66kV Substation Portion)</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</si>
</sst>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s>
  <fonts count="173">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b/>
      <sz val="10"/>
      <color rgb="FFFF0000"/>
      <name val="Arial"/>
      <family val="2"/>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2" fillId="0" borderId="0">
      <alignment horizontal="left" wrapText="1"/>
    </xf>
    <xf numFmtId="0" fontId="23" fillId="2" borderId="0" applyNumberFormat="0" applyBorder="0" applyAlignment="0" applyProtection="0"/>
    <xf numFmtId="0" fontId="23" fillId="2" borderId="0" applyNumberFormat="0" applyBorder="0" applyAlignment="0" applyProtection="0"/>
    <xf numFmtId="0" fontId="23" fillId="3" borderId="0" applyNumberFormat="0" applyBorder="0" applyAlignment="0" applyProtection="0"/>
    <xf numFmtId="0" fontId="23" fillId="3" borderId="0" applyNumberFormat="0" applyBorder="0" applyAlignment="0" applyProtection="0"/>
    <xf numFmtId="0" fontId="23" fillId="4" borderId="0" applyNumberFormat="0" applyBorder="0" applyAlignment="0" applyProtection="0"/>
    <xf numFmtId="0" fontId="23" fillId="4" borderId="0" applyNumberFormat="0" applyBorder="0" applyAlignment="0" applyProtection="0"/>
    <xf numFmtId="0" fontId="23" fillId="5" borderId="0" applyNumberFormat="0" applyBorder="0" applyAlignment="0" applyProtection="0"/>
    <xf numFmtId="0" fontId="23" fillId="5"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3" borderId="0" applyNumberFormat="0" applyBorder="0" applyAlignment="0" applyProtection="0"/>
    <xf numFmtId="0" fontId="23" fillId="3" borderId="0" applyNumberFormat="0" applyBorder="0" applyAlignment="0" applyProtection="0"/>
    <xf numFmtId="0" fontId="23" fillId="9" borderId="0" applyNumberFormat="0" applyBorder="0" applyAlignment="0" applyProtection="0"/>
    <xf numFmtId="0" fontId="23" fillId="9" borderId="0" applyNumberFormat="0" applyBorder="0" applyAlignment="0" applyProtection="0"/>
    <xf numFmtId="0" fontId="23" fillId="10" borderId="0" applyNumberFormat="0" applyBorder="0" applyAlignment="0" applyProtection="0"/>
    <xf numFmtId="0" fontId="23" fillId="10" borderId="0" applyNumberFormat="0" applyBorder="0" applyAlignment="0" applyProtection="0"/>
    <xf numFmtId="0" fontId="23" fillId="8" borderId="0" applyNumberFormat="0" applyBorder="0" applyAlignment="0" applyProtection="0"/>
    <xf numFmtId="0" fontId="23" fillId="8" borderId="0" applyNumberFormat="0" applyBorder="0" applyAlignment="0" applyProtection="0"/>
    <xf numFmtId="0" fontId="23" fillId="11" borderId="0" applyNumberFormat="0" applyBorder="0" applyAlignment="0" applyProtection="0"/>
    <xf numFmtId="0" fontId="23" fillId="11"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3" borderId="0" applyNumberFormat="0" applyBorder="0" applyAlignment="0" applyProtection="0"/>
    <xf numFmtId="0" fontId="24" fillId="3"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4" fillId="11" borderId="0" applyNumberFormat="0" applyBorder="0" applyAlignment="0" applyProtection="0"/>
    <xf numFmtId="0" fontId="25" fillId="12"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5" fillId="15"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5" fillId="19"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9" borderId="0" applyNumberFormat="0" applyBorder="0" applyAlignment="0" applyProtection="0"/>
    <xf numFmtId="0" fontId="26" fillId="20" borderId="0" applyNumberFormat="0" applyBorder="0" applyAlignment="0" applyProtection="0"/>
    <xf numFmtId="0" fontId="26" fillId="21" borderId="0" applyNumberFormat="0" applyBorder="0" applyAlignment="0" applyProtection="0"/>
    <xf numFmtId="0" fontId="25" fillId="22"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23" borderId="0" applyNumberFormat="0" applyBorder="0" applyAlignment="0" applyProtection="0"/>
    <xf numFmtId="0" fontId="26" fillId="21" borderId="0" applyNumberFormat="0" applyBorder="0" applyAlignment="0" applyProtection="0"/>
    <xf numFmtId="0" fontId="26" fillId="22" borderId="0" applyNumberFormat="0" applyBorder="0" applyAlignment="0" applyProtection="0"/>
    <xf numFmtId="0" fontId="25" fillId="22"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5" fillId="1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25" borderId="0" applyNumberFormat="0" applyBorder="0" applyAlignment="0" applyProtection="0"/>
    <xf numFmtId="0" fontId="26" fillId="26" borderId="0" applyNumberFormat="0" applyBorder="0" applyAlignment="0" applyProtection="0"/>
    <xf numFmtId="0" fontId="26" fillId="18" borderId="0" applyNumberFormat="0" applyBorder="0" applyAlignment="0" applyProtection="0"/>
    <xf numFmtId="0" fontId="25" fillId="2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7" fillId="0" borderId="0" applyNumberFormat="0" applyAlignment="0"/>
    <xf numFmtId="167" fontId="28" fillId="28" borderId="1">
      <alignment horizontal="center" vertical="center"/>
    </xf>
    <xf numFmtId="0" fontId="29" fillId="0" borderId="0">
      <alignment horizontal="center" wrapText="1"/>
      <protection locked="0"/>
    </xf>
    <xf numFmtId="0" fontId="30" fillId="18" borderId="0" applyNumberFormat="0" applyBorder="0" applyAlignment="0" applyProtection="0"/>
    <xf numFmtId="0" fontId="30" fillId="18" borderId="0" applyNumberFormat="0" applyBorder="0" applyAlignment="0" applyProtection="0"/>
    <xf numFmtId="0" fontId="31" fillId="0" borderId="0" applyNumberFormat="0" applyFill="0" applyBorder="0" applyAlignment="0" applyProtection="0"/>
    <xf numFmtId="168" fontId="21" fillId="0" borderId="0" applyFill="0" applyBorder="0" applyAlignment="0"/>
    <xf numFmtId="0" fontId="32" fillId="29" borderId="2" applyNumberFormat="0" applyAlignment="0" applyProtection="0"/>
    <xf numFmtId="0" fontId="32" fillId="29" borderId="2" applyNumberFormat="0" applyAlignment="0" applyProtection="0"/>
    <xf numFmtId="0" fontId="33" fillId="19" borderId="3" applyNumberFormat="0" applyAlignment="0" applyProtection="0"/>
    <xf numFmtId="0" fontId="33" fillId="19" borderId="3" applyNumberFormat="0" applyAlignment="0" applyProtection="0"/>
    <xf numFmtId="43" fontId="21" fillId="0" borderId="0" applyFont="0" applyFill="0" applyBorder="0" applyAlignment="0" applyProtection="0"/>
    <xf numFmtId="173" fontId="22" fillId="0" borderId="0" applyFont="0" applyFill="0" applyBorder="0" applyAlignment="0" applyProtection="0"/>
    <xf numFmtId="0" fontId="34" fillId="0" borderId="0" applyNumberFormat="0" applyAlignment="0">
      <alignment horizontal="left"/>
    </xf>
    <xf numFmtId="44" fontId="26" fillId="0" borderId="0" applyFont="0" applyFill="0" applyBorder="0" applyAlignment="0" applyProtection="0"/>
    <xf numFmtId="44" fontId="26" fillId="0" borderId="0" applyFont="0" applyFill="0" applyBorder="0" applyAlignment="0" applyProtection="0"/>
    <xf numFmtId="44" fontId="26"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20" fillId="0" borderId="0" applyFont="0" applyFill="0" applyBorder="0" applyAlignment="0" applyProtection="0"/>
    <xf numFmtId="6" fontId="35" fillId="0" borderId="0">
      <protection locked="0"/>
    </xf>
    <xf numFmtId="0" fontId="36" fillId="30" borderId="0" applyNumberFormat="0" applyBorder="0" applyAlignment="0" applyProtection="0"/>
    <xf numFmtId="0" fontId="36" fillId="31" borderId="0" applyNumberFormat="0" applyBorder="0" applyAlignment="0" applyProtection="0"/>
    <xf numFmtId="0" fontId="36" fillId="32" borderId="0" applyNumberFormat="0" applyBorder="0" applyAlignment="0" applyProtection="0"/>
    <xf numFmtId="0" fontId="37" fillId="0" borderId="0" applyNumberFormat="0" applyAlignment="0">
      <alignment horizontal="left"/>
    </xf>
    <xf numFmtId="169" fontId="21" fillId="0" borderId="0" applyFont="0" applyFill="0" applyBorder="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0" fontId="21" fillId="0" borderId="0">
      <protection locked="0"/>
    </xf>
    <xf numFmtId="0" fontId="39" fillId="33" borderId="0" applyNumberFormat="0" applyBorder="0" applyAlignment="0" applyProtection="0"/>
    <xf numFmtId="0" fontId="39" fillId="33" borderId="0" applyNumberFormat="0" applyBorder="0" applyAlignment="0" applyProtection="0"/>
    <xf numFmtId="38" fontId="27" fillId="34" borderId="0" applyNumberFormat="0" applyBorder="0" applyAlignment="0" applyProtection="0"/>
    <xf numFmtId="0" fontId="40" fillId="0" borderId="0" applyNumberFormat="0" applyFill="0" applyBorder="0" applyAlignment="0" applyProtection="0"/>
    <xf numFmtId="0" fontId="41" fillId="0" borderId="4" applyNumberFormat="0" applyAlignment="0" applyProtection="0">
      <alignment horizontal="left" vertical="center"/>
    </xf>
    <xf numFmtId="0" fontId="41" fillId="0" borderId="5">
      <alignment horizontal="left" vertical="center"/>
    </xf>
    <xf numFmtId="0" fontId="42" fillId="0" borderId="6" applyNumberFormat="0" applyFill="0" applyAlignment="0" applyProtection="0"/>
    <xf numFmtId="0" fontId="42" fillId="0" borderId="6" applyNumberFormat="0" applyFill="0" applyAlignment="0" applyProtection="0"/>
    <xf numFmtId="0" fontId="43" fillId="0" borderId="7"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44" fillId="0" borderId="0" applyNumberFormat="0" applyFill="0" applyBorder="0" applyAlignment="0" applyProtection="0"/>
    <xf numFmtId="171" fontId="21" fillId="0" borderId="0">
      <protection locked="0"/>
    </xf>
    <xf numFmtId="171" fontId="21" fillId="0" borderId="0">
      <protection locked="0"/>
    </xf>
    <xf numFmtId="0" fontId="45" fillId="0" borderId="9">
      <alignment horizontal="center"/>
    </xf>
    <xf numFmtId="0" fontId="45" fillId="0" borderId="0">
      <alignment horizontal="center"/>
    </xf>
    <xf numFmtId="0" fontId="46" fillId="0" borderId="0" applyProtection="0">
      <alignment horizontal="right"/>
    </xf>
    <xf numFmtId="0" fontId="47" fillId="0" borderId="10" applyNumberFormat="0" applyFill="0" applyAlignment="0" applyProtection="0"/>
    <xf numFmtId="0" fontId="48" fillId="27" borderId="2" applyNumberFormat="0" applyAlignment="0" applyProtection="0"/>
    <xf numFmtId="10" fontId="27" fillId="35" borderId="11" applyNumberFormat="0" applyBorder="0" applyAlignment="0" applyProtection="0"/>
    <xf numFmtId="0" fontId="74" fillId="49" borderId="23" applyNumberFormat="0" applyAlignment="0" applyProtection="0"/>
    <xf numFmtId="0" fontId="48" fillId="27" borderId="2" applyNumberFormat="0" applyAlignment="0" applyProtection="0"/>
    <xf numFmtId="0" fontId="48" fillId="27" borderId="2" applyNumberFormat="0" applyAlignment="0" applyProtection="0"/>
    <xf numFmtId="0" fontId="49" fillId="0" borderId="12" applyNumberFormat="0" applyFill="0" applyAlignment="0" applyProtection="0"/>
    <xf numFmtId="0" fontId="49" fillId="0" borderId="12" applyNumberFormat="0" applyFill="0" applyAlignment="0" applyProtection="0"/>
    <xf numFmtId="0" fontId="50" fillId="27" borderId="0" applyNumberFormat="0" applyBorder="0" applyAlignment="0" applyProtection="0"/>
    <xf numFmtId="0" fontId="75" fillId="50" borderId="0" applyNumberFormat="0" applyBorder="0" applyAlignment="0" applyProtection="0"/>
    <xf numFmtId="37" fontId="51" fillId="0" borderId="0"/>
    <xf numFmtId="172" fontId="52" fillId="0" borderId="0"/>
    <xf numFmtId="0" fontId="76" fillId="0" borderId="0"/>
    <xf numFmtId="0" fontId="76" fillId="0" borderId="0"/>
    <xf numFmtId="0" fontId="76" fillId="0" borderId="0"/>
    <xf numFmtId="0" fontId="22" fillId="0" borderId="0"/>
    <xf numFmtId="0" fontId="76" fillId="0" borderId="0"/>
    <xf numFmtId="0" fontId="76" fillId="0" borderId="0"/>
    <xf numFmtId="0" fontId="21" fillId="26" borderId="13" applyNumberFormat="0" applyFont="0" applyAlignment="0" applyProtection="0"/>
    <xf numFmtId="0" fontId="21" fillId="26" borderId="13" applyNumberFormat="0" applyFont="0" applyAlignment="0" applyProtection="0"/>
    <xf numFmtId="0" fontId="53" fillId="29" borderId="14" applyNumberFormat="0" applyAlignment="0" applyProtection="0"/>
    <xf numFmtId="0" fontId="53" fillId="29" borderId="14" applyNumberFormat="0" applyAlignment="0" applyProtection="0"/>
    <xf numFmtId="14" fontId="29" fillId="0" borderId="0">
      <alignment horizontal="center" wrapText="1"/>
      <protection locked="0"/>
    </xf>
    <xf numFmtId="10" fontId="21" fillId="0" borderId="0" applyFont="0" applyFill="0" applyBorder="0" applyAlignment="0" applyProtection="0"/>
    <xf numFmtId="9" fontId="22" fillId="0" borderId="0" applyFont="0" applyFill="0" applyBorder="0" applyAlignment="0" applyProtection="0"/>
    <xf numFmtId="9" fontId="20" fillId="0" borderId="0" applyFont="0" applyFill="0" applyBorder="0" applyAlignment="0" applyProtection="0"/>
    <xf numFmtId="9" fontId="21" fillId="0" borderId="0" applyFont="0" applyFill="0" applyBorder="0" applyAlignment="0" applyProtection="0"/>
    <xf numFmtId="0" fontId="54" fillId="0" borderId="0" applyNumberFormat="0" applyFont="0" applyFill="0" applyBorder="0" applyAlignment="0" applyProtection="0">
      <alignment horizontal="left"/>
    </xf>
    <xf numFmtId="15" fontId="54" fillId="0" borderId="0" applyFont="0" applyFill="0" applyBorder="0" applyAlignment="0" applyProtection="0"/>
    <xf numFmtId="4" fontId="54" fillId="0" borderId="0" applyFont="0" applyFill="0" applyBorder="0" applyAlignment="0" applyProtection="0"/>
    <xf numFmtId="3" fontId="54" fillId="0" borderId="0" applyFont="0" applyFill="0" applyBorder="0" applyAlignment="0" applyProtection="0"/>
    <xf numFmtId="0" fontId="55" fillId="37" borderId="0" applyNumberFormat="0" applyFont="0" applyBorder="0" applyAlignment="0">
      <alignment horizontal="center"/>
    </xf>
    <xf numFmtId="166" fontId="56" fillId="0" borderId="0" applyNumberFormat="0" applyFill="0" applyBorder="0" applyAlignment="0" applyProtection="0">
      <alignment horizontal="left"/>
    </xf>
    <xf numFmtId="4" fontId="57" fillId="36" borderId="15" applyNumberFormat="0" applyProtection="0">
      <alignment vertical="center"/>
    </xf>
    <xf numFmtId="4" fontId="58" fillId="36" borderId="15" applyNumberFormat="0" applyProtection="0">
      <alignment vertical="center"/>
    </xf>
    <xf numFmtId="4" fontId="57" fillId="36" borderId="15" applyNumberFormat="0" applyProtection="0">
      <alignment horizontal="left" vertical="center" indent="1"/>
    </xf>
    <xf numFmtId="0" fontId="57" fillId="36" borderId="15" applyNumberFormat="0" applyProtection="0">
      <alignment horizontal="left" vertical="top" indent="1"/>
    </xf>
    <xf numFmtId="4" fontId="57" fillId="2" borderId="0" applyNumberFormat="0" applyProtection="0">
      <alignment horizontal="left" vertical="center" indent="1"/>
    </xf>
    <xf numFmtId="4" fontId="23" fillId="7" borderId="15" applyNumberFormat="0" applyProtection="0">
      <alignment horizontal="right" vertical="center"/>
    </xf>
    <xf numFmtId="4" fontId="23" fillId="3" borderId="15" applyNumberFormat="0" applyProtection="0">
      <alignment horizontal="right" vertical="center"/>
    </xf>
    <xf numFmtId="4" fontId="23" fillId="38" borderId="15" applyNumberFormat="0" applyProtection="0">
      <alignment horizontal="right" vertical="center"/>
    </xf>
    <xf numFmtId="4" fontId="23" fillId="39" borderId="15" applyNumberFormat="0" applyProtection="0">
      <alignment horizontal="right" vertical="center"/>
    </xf>
    <xf numFmtId="4" fontId="23" fillId="40" borderId="15" applyNumberFormat="0" applyProtection="0">
      <alignment horizontal="right" vertical="center"/>
    </xf>
    <xf numFmtId="4" fontId="23" fillId="41" borderId="15" applyNumberFormat="0" applyProtection="0">
      <alignment horizontal="right" vertical="center"/>
    </xf>
    <xf numFmtId="4" fontId="23" fillId="9" borderId="15" applyNumberFormat="0" applyProtection="0">
      <alignment horizontal="right" vertical="center"/>
    </xf>
    <xf numFmtId="4" fontId="23" fillId="42" borderId="15" applyNumberFormat="0" applyProtection="0">
      <alignment horizontal="right" vertical="center"/>
    </xf>
    <xf numFmtId="4" fontId="23" fillId="43" borderId="15" applyNumberFormat="0" applyProtection="0">
      <alignment horizontal="right" vertical="center"/>
    </xf>
    <xf numFmtId="4" fontId="57" fillId="44" borderId="16" applyNumberFormat="0" applyProtection="0">
      <alignment horizontal="left" vertical="center" indent="1"/>
    </xf>
    <xf numFmtId="4" fontId="23" fillId="45" borderId="0" applyNumberFormat="0" applyProtection="0">
      <alignment horizontal="left" vertical="center" indent="1"/>
    </xf>
    <xf numFmtId="4" fontId="59" fillId="8" borderId="0" applyNumberFormat="0" applyProtection="0">
      <alignment horizontal="left" vertical="center" indent="1"/>
    </xf>
    <xf numFmtId="4" fontId="23" fillId="2" borderId="15" applyNumberFormat="0" applyProtection="0">
      <alignment horizontal="right" vertical="center"/>
    </xf>
    <xf numFmtId="4" fontId="60" fillId="45" borderId="0" applyNumberFormat="0" applyProtection="0">
      <alignment horizontal="left" vertical="center" indent="1"/>
    </xf>
    <xf numFmtId="4" fontId="60" fillId="2" borderId="0" applyNumberFormat="0" applyProtection="0">
      <alignment horizontal="left" vertical="center" indent="1"/>
    </xf>
    <xf numFmtId="0" fontId="21" fillId="8" borderId="15" applyNumberFormat="0" applyProtection="0">
      <alignment horizontal="left" vertical="center" indent="1"/>
    </xf>
    <xf numFmtId="0" fontId="21" fillId="8" borderId="15" applyNumberFormat="0" applyProtection="0">
      <alignment horizontal="left" vertical="top" indent="1"/>
    </xf>
    <xf numFmtId="0" fontId="21" fillId="2" borderId="15" applyNumberFormat="0" applyProtection="0">
      <alignment horizontal="left" vertical="center" indent="1"/>
    </xf>
    <xf numFmtId="0" fontId="21" fillId="2" borderId="15" applyNumberFormat="0" applyProtection="0">
      <alignment horizontal="left" vertical="top" indent="1"/>
    </xf>
    <xf numFmtId="0" fontId="21" fillId="6" borderId="15" applyNumberFormat="0" applyProtection="0">
      <alignment horizontal="left" vertical="center" indent="1"/>
    </xf>
    <xf numFmtId="0" fontId="21" fillId="6" borderId="15" applyNumberFormat="0" applyProtection="0">
      <alignment horizontal="left" vertical="top" indent="1"/>
    </xf>
    <xf numFmtId="0" fontId="21" fillId="45" borderId="15" applyNumberFormat="0" applyProtection="0">
      <alignment horizontal="left" vertical="center" indent="1"/>
    </xf>
    <xf numFmtId="0" fontId="21" fillId="45" borderId="15" applyNumberFormat="0" applyProtection="0">
      <alignment horizontal="left" vertical="top" indent="1"/>
    </xf>
    <xf numFmtId="0" fontId="21" fillId="5" borderId="11" applyNumberFormat="0">
      <protection locked="0"/>
    </xf>
    <xf numFmtId="0" fontId="61" fillId="8" borderId="17" applyBorder="0"/>
    <xf numFmtId="4" fontId="23" fillId="4" borderId="15" applyNumberFormat="0" applyProtection="0">
      <alignment vertical="center"/>
    </xf>
    <xf numFmtId="4" fontId="62" fillId="4" borderId="15" applyNumberFormat="0" applyProtection="0">
      <alignment vertical="center"/>
    </xf>
    <xf numFmtId="4" fontId="23" fillId="4" borderId="15" applyNumberFormat="0" applyProtection="0">
      <alignment horizontal="left" vertical="center" indent="1"/>
    </xf>
    <xf numFmtId="0" fontId="23" fillId="4" borderId="15" applyNumberFormat="0" applyProtection="0">
      <alignment horizontal="left" vertical="top" indent="1"/>
    </xf>
    <xf numFmtId="4" fontId="23" fillId="45" borderId="15" applyNumberFormat="0" applyProtection="0">
      <alignment horizontal="right" vertical="center"/>
    </xf>
    <xf numFmtId="4" fontId="62" fillId="45" borderId="15" applyNumberFormat="0" applyProtection="0">
      <alignment horizontal="right" vertical="center"/>
    </xf>
    <xf numFmtId="4" fontId="23" fillId="2" borderId="15" applyNumberFormat="0" applyProtection="0">
      <alignment horizontal="left" vertical="center" indent="1"/>
    </xf>
    <xf numFmtId="0" fontId="23" fillId="2" borderId="15" applyNumberFormat="0" applyProtection="0">
      <alignment horizontal="left" vertical="top" indent="1"/>
    </xf>
    <xf numFmtId="4" fontId="63" fillId="46" borderId="0" applyNumberFormat="0" applyProtection="0">
      <alignment horizontal="left" vertical="center" indent="1"/>
    </xf>
    <xf numFmtId="0" fontId="27" fillId="47" borderId="11"/>
    <xf numFmtId="4" fontId="64" fillId="45" borderId="15" applyNumberFormat="0" applyProtection="0">
      <alignment horizontal="right" vertical="center"/>
    </xf>
    <xf numFmtId="0" fontId="55" fillId="1" borderId="5" applyNumberFormat="0" applyFont="0" applyAlignment="0">
      <alignment horizontal="center"/>
    </xf>
    <xf numFmtId="0" fontId="65" fillId="0" borderId="0" applyNumberFormat="0" applyFill="0" applyBorder="0" applyAlignment="0" applyProtection="0"/>
    <xf numFmtId="0" fontId="66" fillId="0" borderId="0" applyNumberFormat="0" applyFill="0" applyBorder="0" applyAlignment="0">
      <alignment horizontal="center"/>
    </xf>
    <xf numFmtId="164" fontId="21" fillId="0" borderId="0">
      <alignment horizontal="left" wrapText="1"/>
    </xf>
    <xf numFmtId="40" fontId="67" fillId="0" borderId="0" applyBorder="0">
      <alignment horizontal="right"/>
    </xf>
    <xf numFmtId="49" fontId="68" fillId="0" borderId="0">
      <alignment horizontal="left"/>
    </xf>
    <xf numFmtId="0" fontId="65" fillId="0" borderId="0" applyNumberFormat="0" applyFill="0" applyBorder="0" applyAlignment="0" applyProtection="0"/>
    <xf numFmtId="0" fontId="65" fillId="0" borderId="0" applyNumberFormat="0" applyFill="0" applyBorder="0" applyAlignment="0" applyProtection="0"/>
    <xf numFmtId="0" fontId="36" fillId="0" borderId="18" applyNumberFormat="0" applyFill="0" applyAlignment="0" applyProtection="0"/>
    <xf numFmtId="0" fontId="36" fillId="0" borderId="18" applyNumberFormat="0" applyFill="0" applyAlignment="0" applyProtection="0"/>
    <xf numFmtId="37" fontId="27" fillId="48" borderId="0" applyNumberFormat="0" applyBorder="0" applyAlignment="0" applyProtection="0"/>
    <xf numFmtId="37" fontId="69" fillId="0" borderId="0"/>
    <xf numFmtId="3" fontId="70" fillId="0" borderId="10" applyProtection="0"/>
    <xf numFmtId="0" fontId="71" fillId="0" borderId="0" applyNumberFormat="0" applyFill="0" applyBorder="0" applyAlignment="0" applyProtection="0"/>
    <xf numFmtId="0" fontId="71" fillId="0" borderId="0" applyNumberFormat="0" applyFill="0" applyBorder="0" applyAlignment="0" applyProtection="0"/>
    <xf numFmtId="0" fontId="21" fillId="0" borderId="0"/>
    <xf numFmtId="0" fontId="19" fillId="0" borderId="0"/>
    <xf numFmtId="43" fontId="19" fillId="0" borderId="0" applyFont="0" applyFill="0" applyBorder="0" applyAlignment="0" applyProtection="0"/>
    <xf numFmtId="0" fontId="18" fillId="0" borderId="0"/>
    <xf numFmtId="43" fontId="18" fillId="0" borderId="0" applyFont="0" applyFill="0" applyBorder="0" applyAlignment="0" applyProtection="0"/>
    <xf numFmtId="0" fontId="17" fillId="0" borderId="0"/>
    <xf numFmtId="43" fontId="17" fillId="0" borderId="0" applyFont="0" applyFill="0" applyBorder="0" applyAlignment="0" applyProtection="0"/>
    <xf numFmtId="0" fontId="21" fillId="0" borderId="0"/>
    <xf numFmtId="164" fontId="21" fillId="0" borderId="0">
      <alignment horizontal="left" wrapText="1"/>
    </xf>
    <xf numFmtId="0" fontId="20" fillId="13" borderId="0" applyNumberFormat="0" applyBorder="0" applyAlignment="0" applyProtection="0"/>
    <xf numFmtId="0" fontId="20" fillId="14"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26" borderId="0" applyNumberFormat="0" applyBorder="0" applyAlignment="0" applyProtection="0"/>
    <xf numFmtId="0" fontId="20" fillId="18" borderId="0" applyNumberFormat="0" applyBorder="0" applyAlignment="0" applyProtection="0"/>
    <xf numFmtId="173"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0" fontId="16" fillId="0" borderId="0"/>
    <xf numFmtId="0" fontId="16" fillId="0" borderId="0"/>
    <xf numFmtId="0" fontId="16" fillId="0" borderId="0"/>
    <xf numFmtId="0" fontId="21" fillId="0" borderId="0"/>
    <xf numFmtId="0" fontId="16" fillId="0" borderId="0"/>
    <xf numFmtId="0" fontId="16" fillId="0" borderId="0"/>
    <xf numFmtId="9" fontId="21" fillId="0" borderId="0" applyFont="0" applyFill="0" applyBorder="0" applyAlignment="0" applyProtection="0"/>
    <xf numFmtId="4" fontId="23" fillId="45" borderId="0" applyNumberFormat="0" applyProtection="0">
      <alignment horizontal="left" vertical="center" indent="1"/>
    </xf>
    <xf numFmtId="4" fontId="23" fillId="2" borderId="0" applyNumberFormat="0" applyProtection="0">
      <alignment horizontal="left" vertical="center" indent="1"/>
    </xf>
    <xf numFmtId="0" fontId="21" fillId="0" borderId="0"/>
    <xf numFmtId="37" fontId="27" fillId="0" borderId="0"/>
    <xf numFmtId="0" fontId="21"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21" fillId="0" borderId="0"/>
    <xf numFmtId="0" fontId="21" fillId="0" borderId="0"/>
    <xf numFmtId="0" fontId="21" fillId="0" borderId="0"/>
    <xf numFmtId="0" fontId="21" fillId="0" borderId="0"/>
    <xf numFmtId="0" fontId="21" fillId="0" borderId="0"/>
    <xf numFmtId="0" fontId="15" fillId="0" borderId="0"/>
    <xf numFmtId="0" fontId="15" fillId="0" borderId="0"/>
    <xf numFmtId="0" fontId="15" fillId="0" borderId="0"/>
    <xf numFmtId="0" fontId="21" fillId="0" borderId="0"/>
    <xf numFmtId="0" fontId="15" fillId="0" borderId="0"/>
    <xf numFmtId="0" fontId="15" fillId="0" borderId="0"/>
    <xf numFmtId="0" fontId="21" fillId="0" borderId="0"/>
    <xf numFmtId="0" fontId="21"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0" fontId="14" fillId="0" borderId="0"/>
    <xf numFmtId="0" fontId="14" fillId="0" borderId="0"/>
    <xf numFmtId="0" fontId="14" fillId="0" borderId="0"/>
    <xf numFmtId="0" fontId="14"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21" fillId="0" borderId="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3" fillId="0" borderId="0"/>
    <xf numFmtId="0" fontId="21" fillId="0" borderId="0"/>
    <xf numFmtId="0" fontId="21" fillId="0" borderId="0"/>
    <xf numFmtId="0" fontId="21" fillId="0" borderId="0"/>
    <xf numFmtId="0" fontId="21"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0" fontId="27" fillId="51" borderId="0"/>
    <xf numFmtId="0" fontId="21" fillId="0" borderId="0"/>
    <xf numFmtId="171" fontId="21" fillId="0" borderId="32">
      <protection locked="0"/>
    </xf>
    <xf numFmtId="0" fontId="10" fillId="0" borderId="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44" fontId="10" fillId="0" borderId="0" applyFont="0" applyFill="0" applyBorder="0" applyAlignment="0" applyProtection="0"/>
    <xf numFmtId="0" fontId="27" fillId="51" borderId="0"/>
    <xf numFmtId="0" fontId="25" fillId="12" borderId="0" applyNumberFormat="0" applyBorder="0" applyAlignment="0" applyProtection="0"/>
    <xf numFmtId="0" fontId="20" fillId="52" borderId="0" applyNumberFormat="0" applyBorder="0" applyAlignment="0" applyProtection="0"/>
    <xf numFmtId="0" fontId="20" fillId="22" borderId="0" applyNumberFormat="0" applyBorder="0" applyAlignment="0" applyProtection="0"/>
    <xf numFmtId="0" fontId="25" fillId="53" borderId="0" applyNumberFormat="0" applyBorder="0" applyAlignment="0" applyProtection="0"/>
    <xf numFmtId="0" fontId="25" fillId="16" borderId="0" applyNumberFormat="0" applyBorder="0" applyAlignment="0" applyProtection="0"/>
    <xf numFmtId="0" fontId="20" fillId="54" borderId="0" applyNumberFormat="0" applyBorder="0" applyAlignment="0" applyProtection="0"/>
    <xf numFmtId="0" fontId="20" fillId="21" borderId="0" applyNumberFormat="0" applyBorder="0" applyAlignment="0" applyProtection="0"/>
    <xf numFmtId="0" fontId="25" fillId="18" borderId="0" applyNumberFormat="0" applyBorder="0" applyAlignment="0" applyProtection="0"/>
    <xf numFmtId="0" fontId="25" fillId="55" borderId="0" applyNumberFormat="0" applyBorder="0" applyAlignment="0" applyProtection="0"/>
    <xf numFmtId="0" fontId="20" fillId="56" borderId="0" applyNumberFormat="0" applyBorder="0" applyAlignment="0" applyProtection="0"/>
    <xf numFmtId="0" fontId="20" fillId="57" borderId="0" applyNumberFormat="0" applyBorder="0" applyAlignment="0" applyProtection="0"/>
    <xf numFmtId="0" fontId="25" fillId="58" borderId="0" applyNumberFormat="0" applyBorder="0" applyAlignment="0" applyProtection="0"/>
    <xf numFmtId="0" fontId="25" fillId="59" borderId="0" applyNumberFormat="0" applyBorder="0" applyAlignment="0" applyProtection="0"/>
    <xf numFmtId="0" fontId="20" fillId="54" borderId="0" applyNumberFormat="0" applyBorder="0" applyAlignment="0" applyProtection="0"/>
    <xf numFmtId="0" fontId="20" fillId="19" borderId="0" applyNumberFormat="0" applyBorder="0" applyAlignment="0" applyProtection="0"/>
    <xf numFmtId="0" fontId="25" fillId="21" borderId="0" applyNumberFormat="0" applyBorder="0" applyAlignment="0" applyProtection="0"/>
    <xf numFmtId="0" fontId="25" fillId="53" borderId="0" applyNumberFormat="0" applyBorder="0" applyAlignment="0" applyProtection="0"/>
    <xf numFmtId="0" fontId="20" fillId="20" borderId="0" applyNumberFormat="0" applyBorder="0" applyAlignment="0" applyProtection="0"/>
    <xf numFmtId="0" fontId="25" fillId="53" borderId="0" applyNumberFormat="0" applyBorder="0" applyAlignment="0" applyProtection="0"/>
    <xf numFmtId="0" fontId="25" fillId="60" borderId="0" applyNumberFormat="0" applyBorder="0" applyAlignment="0" applyProtection="0"/>
    <xf numFmtId="0" fontId="20" fillId="27" borderId="0" applyNumberFormat="0" applyBorder="0" applyAlignment="0" applyProtection="0"/>
    <xf numFmtId="0" fontId="25" fillId="61" borderId="0" applyNumberFormat="0" applyBorder="0" applyAlignment="0" applyProtection="0"/>
    <xf numFmtId="0" fontId="90" fillId="26" borderId="0" applyNumberFormat="0" applyBorder="0" applyAlignment="0" applyProtection="0"/>
    <xf numFmtId="0" fontId="91" fillId="62" borderId="33" applyNumberFormat="0" applyAlignment="0" applyProtection="0"/>
    <xf numFmtId="0" fontId="33" fillId="59" borderId="3" applyNumberFormat="0" applyAlignment="0" applyProtection="0"/>
    <xf numFmtId="0" fontId="36" fillId="63" borderId="0" applyNumberFormat="0" applyBorder="0" applyAlignment="0" applyProtection="0"/>
    <xf numFmtId="0" fontId="36" fillId="64" borderId="0" applyNumberFormat="0" applyBorder="0" applyAlignment="0" applyProtection="0"/>
    <xf numFmtId="0" fontId="20" fillId="57" borderId="0" applyNumberFormat="0" applyBorder="0" applyAlignment="0" applyProtection="0"/>
    <xf numFmtId="0" fontId="43" fillId="0" borderId="34" applyNumberFormat="0" applyFill="0" applyAlignment="0" applyProtection="0"/>
    <xf numFmtId="0" fontId="44" fillId="0" borderId="35" applyNumberFormat="0" applyFill="0" applyAlignment="0" applyProtection="0"/>
    <xf numFmtId="0" fontId="48" fillId="27" borderId="33" applyNumberFormat="0" applyAlignment="0" applyProtection="0"/>
    <xf numFmtId="0" fontId="39" fillId="0" borderId="36" applyNumberFormat="0" applyFill="0" applyAlignment="0" applyProtection="0"/>
    <xf numFmtId="0" fontId="39" fillId="27" borderId="0" applyNumberFormat="0" applyBorder="0" applyAlignment="0" applyProtection="0"/>
    <xf numFmtId="0" fontId="27" fillId="26" borderId="33" applyNumberFormat="0" applyFont="0" applyAlignment="0" applyProtection="0"/>
    <xf numFmtId="0" fontId="53" fillId="62" borderId="14" applyNumberFormat="0" applyAlignment="0" applyProtection="0"/>
    <xf numFmtId="4" fontId="27" fillId="36" borderId="33" applyNumberFormat="0" applyProtection="0">
      <alignment vertical="center"/>
    </xf>
    <xf numFmtId="4" fontId="93" fillId="48" borderId="33" applyNumberFormat="0" applyProtection="0">
      <alignment vertical="center"/>
    </xf>
    <xf numFmtId="4" fontId="27" fillId="48" borderId="33" applyNumberFormat="0" applyProtection="0">
      <alignment horizontal="left" vertical="center" indent="1"/>
    </xf>
    <xf numFmtId="0" fontId="87" fillId="36" borderId="15" applyNumberFormat="0" applyProtection="0">
      <alignment horizontal="left" vertical="top" indent="1"/>
    </xf>
    <xf numFmtId="4" fontId="27" fillId="65" borderId="33" applyNumberFormat="0" applyProtection="0">
      <alignment horizontal="left" vertical="center" indent="1"/>
    </xf>
    <xf numFmtId="4" fontId="27" fillId="7" borderId="33" applyNumberFormat="0" applyProtection="0">
      <alignment horizontal="right" vertical="center"/>
    </xf>
    <xf numFmtId="4" fontId="27" fillId="66" borderId="33" applyNumberFormat="0" applyProtection="0">
      <alignment horizontal="right" vertical="center"/>
    </xf>
    <xf numFmtId="4" fontId="27" fillId="38" borderId="37" applyNumberFormat="0" applyProtection="0">
      <alignment horizontal="right" vertical="center"/>
    </xf>
    <xf numFmtId="4" fontId="27" fillId="39" borderId="33" applyNumberFormat="0" applyProtection="0">
      <alignment horizontal="right" vertical="center"/>
    </xf>
    <xf numFmtId="4" fontId="27" fillId="40" borderId="33" applyNumberFormat="0" applyProtection="0">
      <alignment horizontal="right" vertical="center"/>
    </xf>
    <xf numFmtId="4" fontId="27" fillId="41" borderId="33" applyNumberFormat="0" applyProtection="0">
      <alignment horizontal="right" vertical="center"/>
    </xf>
    <xf numFmtId="4" fontId="27" fillId="9" borderId="33" applyNumberFormat="0" applyProtection="0">
      <alignment horizontal="right" vertical="center"/>
    </xf>
    <xf numFmtId="4" fontId="27" fillId="42" borderId="33" applyNumberFormat="0" applyProtection="0">
      <alignment horizontal="right" vertical="center"/>
    </xf>
    <xf numFmtId="4" fontId="27" fillId="43" borderId="33" applyNumberFormat="0" applyProtection="0">
      <alignment horizontal="right" vertical="center"/>
    </xf>
    <xf numFmtId="4" fontId="27" fillId="44"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7" fillId="2" borderId="33" applyNumberFormat="0" applyProtection="0">
      <alignment horizontal="right" vertical="center"/>
    </xf>
    <xf numFmtId="4" fontId="27" fillId="45" borderId="37" applyNumberFormat="0" applyProtection="0">
      <alignment horizontal="left" vertical="center" indent="1"/>
    </xf>
    <xf numFmtId="4" fontId="27" fillId="2" borderId="37" applyNumberFormat="0" applyProtection="0">
      <alignment horizontal="left" vertical="center" indent="1"/>
    </xf>
    <xf numFmtId="0" fontId="27" fillId="10" borderId="33" applyNumberFormat="0" applyProtection="0">
      <alignment horizontal="left" vertical="center" indent="1"/>
    </xf>
    <xf numFmtId="0" fontId="27" fillId="8" borderId="15" applyNumberFormat="0" applyProtection="0">
      <alignment horizontal="left" vertical="top" indent="1"/>
    </xf>
    <xf numFmtId="0" fontId="27" fillId="67" borderId="33" applyNumberFormat="0" applyProtection="0">
      <alignment horizontal="left" vertical="center" indent="1"/>
    </xf>
    <xf numFmtId="0" fontId="27" fillId="2" borderId="15" applyNumberFormat="0" applyProtection="0">
      <alignment horizontal="left" vertical="top" indent="1"/>
    </xf>
    <xf numFmtId="0" fontId="27" fillId="6" borderId="33" applyNumberFormat="0" applyProtection="0">
      <alignment horizontal="left" vertical="center" indent="1"/>
    </xf>
    <xf numFmtId="0" fontId="27" fillId="6" borderId="15" applyNumberFormat="0" applyProtection="0">
      <alignment horizontal="left" vertical="top" indent="1"/>
    </xf>
    <xf numFmtId="0" fontId="27" fillId="45" borderId="33" applyNumberFormat="0" applyProtection="0">
      <alignment horizontal="left" vertical="center" indent="1"/>
    </xf>
    <xf numFmtId="0" fontId="27" fillId="45" borderId="15" applyNumberFormat="0" applyProtection="0">
      <alignment horizontal="left" vertical="top" indent="1"/>
    </xf>
    <xf numFmtId="0" fontId="27" fillId="5" borderId="38" applyNumberFormat="0">
      <protection locked="0"/>
    </xf>
    <xf numFmtId="4" fontId="86" fillId="4" borderId="15" applyNumberFormat="0" applyProtection="0">
      <alignment vertical="center"/>
    </xf>
    <xf numFmtId="4" fontId="93" fillId="35" borderId="11" applyNumberFormat="0" applyProtection="0">
      <alignment vertical="center"/>
    </xf>
    <xf numFmtId="4" fontId="86" fillId="10" borderId="15" applyNumberFormat="0" applyProtection="0">
      <alignment horizontal="left" vertical="center" indent="1"/>
    </xf>
    <xf numFmtId="0" fontId="86" fillId="4" borderId="15" applyNumberFormat="0" applyProtection="0">
      <alignment horizontal="left" vertical="top" indent="1"/>
    </xf>
    <xf numFmtId="4" fontId="27" fillId="0" borderId="33" applyNumberFormat="0" applyProtection="0">
      <alignment horizontal="right" vertical="center"/>
    </xf>
    <xf numFmtId="4" fontId="93" fillId="68" borderId="33" applyNumberFormat="0" applyProtection="0">
      <alignment horizontal="right" vertical="center"/>
    </xf>
    <xf numFmtId="4" fontId="27" fillId="65" borderId="33" applyNumberFormat="0" applyProtection="0">
      <alignment horizontal="left" vertical="center" indent="1"/>
    </xf>
    <xf numFmtId="0" fontId="86" fillId="2" borderId="15" applyNumberFormat="0" applyProtection="0">
      <alignment horizontal="left" vertical="top" indent="1"/>
    </xf>
    <xf numFmtId="4" fontId="88" fillId="46" borderId="37" applyNumberFormat="0" applyProtection="0">
      <alignment horizontal="left" vertical="center" indent="1"/>
    </xf>
    <xf numFmtId="4" fontId="89" fillId="5" borderId="33" applyNumberFormat="0" applyProtection="0">
      <alignment horizontal="right" vertical="center"/>
    </xf>
    <xf numFmtId="0" fontId="92" fillId="0" borderId="0" applyNumberFormat="0" applyFill="0" applyBorder="0" applyAlignment="0" applyProtection="0"/>
    <xf numFmtId="175" fontId="21" fillId="0" borderId="0"/>
    <xf numFmtId="44" fontId="21" fillId="0" borderId="0" applyFont="0" applyFill="0" applyBorder="0" applyAlignment="0" applyProtection="0"/>
    <xf numFmtId="175" fontId="10" fillId="0" borderId="0"/>
    <xf numFmtId="9" fontId="21" fillId="0" borderId="0" applyFont="0" applyFill="0" applyBorder="0" applyAlignment="0" applyProtection="0"/>
    <xf numFmtId="175" fontId="25" fillId="12" borderId="0" applyNumberFormat="0" applyBorder="0" applyAlignment="0" applyProtection="0"/>
    <xf numFmtId="175" fontId="25" fillId="12" borderId="0" applyNumberFormat="0" applyBorder="0" applyAlignment="0" applyProtection="0"/>
    <xf numFmtId="175" fontId="25" fillId="12" borderId="0" applyNumberFormat="0" applyBorder="0" applyAlignment="0" applyProtection="0"/>
    <xf numFmtId="175" fontId="25" fillId="16" borderId="0" applyNumberFormat="0" applyBorder="0" applyAlignment="0" applyProtection="0"/>
    <xf numFmtId="175" fontId="25" fillId="16" borderId="0" applyNumberFormat="0" applyBorder="0" applyAlignment="0" applyProtection="0"/>
    <xf numFmtId="175" fontId="25" fillId="16" borderId="0" applyNumberFormat="0" applyBorder="0" applyAlignment="0" applyProtection="0"/>
    <xf numFmtId="175" fontId="25" fillId="55" borderId="0" applyNumberFormat="0" applyBorder="0" applyAlignment="0" applyProtection="0"/>
    <xf numFmtId="175" fontId="25" fillId="55" borderId="0" applyNumberFormat="0" applyBorder="0" applyAlignment="0" applyProtection="0"/>
    <xf numFmtId="175" fontId="25" fillId="55" borderId="0" applyNumberFormat="0" applyBorder="0" applyAlignment="0" applyProtection="0"/>
    <xf numFmtId="175" fontId="25" fillId="59" borderId="0" applyNumberFormat="0" applyBorder="0" applyAlignment="0" applyProtection="0"/>
    <xf numFmtId="175" fontId="25" fillId="59" borderId="0" applyNumberFormat="0" applyBorder="0" applyAlignment="0" applyProtection="0"/>
    <xf numFmtId="175" fontId="25" fillId="59" borderId="0" applyNumberFormat="0" applyBorder="0" applyAlignment="0" applyProtection="0"/>
    <xf numFmtId="175" fontId="25" fillId="53" borderId="0" applyNumberFormat="0" applyBorder="0" applyAlignment="0" applyProtection="0"/>
    <xf numFmtId="175" fontId="25" fillId="53" borderId="0" applyNumberFormat="0" applyBorder="0" applyAlignment="0" applyProtection="0"/>
    <xf numFmtId="175" fontId="25" fillId="53" borderId="0" applyNumberFormat="0" applyBorder="0" applyAlignment="0" applyProtection="0"/>
    <xf numFmtId="175" fontId="25" fillId="60" borderId="0" applyNumberFormat="0" applyBorder="0" applyAlignment="0" applyProtection="0"/>
    <xf numFmtId="175" fontId="25" fillId="60" borderId="0" applyNumberFormat="0" applyBorder="0" applyAlignment="0" applyProtection="0"/>
    <xf numFmtId="175" fontId="25" fillId="60" borderId="0" applyNumberFormat="0" applyBorder="0" applyAlignment="0" applyProtection="0"/>
    <xf numFmtId="176" fontId="91" fillId="62" borderId="33" applyNumberFormat="0" applyAlignment="0" applyProtection="0"/>
    <xf numFmtId="4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0" fontId="20" fillId="0" borderId="0"/>
    <xf numFmtId="0" fontId="20" fillId="0" borderId="0"/>
    <xf numFmtId="0" fontId="20" fillId="0" borderId="0"/>
    <xf numFmtId="0" fontId="94" fillId="0" borderId="0" applyNumberFormat="0" applyFill="0" applyBorder="0" applyAlignment="0" applyProtection="0">
      <alignment vertical="top"/>
      <protection locked="0"/>
    </xf>
    <xf numFmtId="176" fontId="48" fillId="27" borderId="33" applyNumberFormat="0" applyAlignment="0" applyProtection="0"/>
    <xf numFmtId="0" fontId="46" fillId="0" borderId="0"/>
    <xf numFmtId="0" fontId="46" fillId="0" borderId="0"/>
    <xf numFmtId="0" fontId="46" fillId="0" borderId="0"/>
    <xf numFmtId="0" fontId="46" fillId="0" borderId="0"/>
    <xf numFmtId="0" fontId="46" fillId="0" borderId="0"/>
    <xf numFmtId="0" fontId="46" fillId="0" borderId="0"/>
    <xf numFmtId="0" fontId="46" fillId="0" borderId="0"/>
    <xf numFmtId="176" fontId="10" fillId="0" borderId="0"/>
    <xf numFmtId="0" fontId="21" fillId="0" borderId="0"/>
    <xf numFmtId="175" fontId="10" fillId="0" borderId="0"/>
    <xf numFmtId="0" fontId="10" fillId="0" borderId="0"/>
    <xf numFmtId="175" fontId="27" fillId="51" borderId="0"/>
    <xf numFmtId="175" fontId="27" fillId="51" borderId="0"/>
    <xf numFmtId="176" fontId="27" fillId="51" borderId="0"/>
    <xf numFmtId="0" fontId="10" fillId="0" borderId="0"/>
    <xf numFmtId="0" fontId="10" fillId="0" borderId="0"/>
    <xf numFmtId="0" fontId="10" fillId="0" borderId="0"/>
    <xf numFmtId="176" fontId="10" fillId="0" borderId="0"/>
    <xf numFmtId="0" fontId="10" fillId="0" borderId="0"/>
    <xf numFmtId="175" fontId="10" fillId="0" borderId="0"/>
    <xf numFmtId="0" fontId="21" fillId="0" borderId="0"/>
    <xf numFmtId="0" fontId="21" fillId="0" borderId="0"/>
    <xf numFmtId="177" fontId="10" fillId="0" borderId="0"/>
    <xf numFmtId="175" fontId="10" fillId="0" borderId="0"/>
    <xf numFmtId="175" fontId="10" fillId="0" borderId="0"/>
    <xf numFmtId="177" fontId="10" fillId="0" borderId="0"/>
    <xf numFmtId="177" fontId="10" fillId="0" borderId="0"/>
    <xf numFmtId="177" fontId="10" fillId="0" borderId="0"/>
    <xf numFmtId="177" fontId="10" fillId="0" borderId="0"/>
    <xf numFmtId="175" fontId="10" fillId="0" borderId="0"/>
    <xf numFmtId="0" fontId="95" fillId="0" borderId="0"/>
    <xf numFmtId="176" fontId="27" fillId="26" borderId="33" applyNumberFormat="0" applyFont="0" applyAlignment="0" applyProtection="0"/>
    <xf numFmtId="176" fontId="53" fillId="62" borderId="14" applyNumberFormat="0" applyAlignment="0" applyProtection="0"/>
    <xf numFmtId="9" fontId="10" fillId="0" borderId="0" applyFont="0" applyFill="0" applyBorder="0" applyAlignment="0" applyProtection="0"/>
    <xf numFmtId="4" fontId="27" fillId="36" borderId="33" applyNumberFormat="0" applyProtection="0">
      <alignment vertical="center"/>
    </xf>
    <xf numFmtId="4" fontId="27" fillId="48" borderId="33" applyNumberFormat="0" applyProtection="0">
      <alignment horizontal="left" vertical="center" indent="1"/>
    </xf>
    <xf numFmtId="4" fontId="27" fillId="65" borderId="33" applyNumberFormat="0" applyProtection="0">
      <alignment horizontal="left" vertical="center" indent="1"/>
    </xf>
    <xf numFmtId="4" fontId="27" fillId="7" borderId="33" applyNumberFormat="0" applyProtection="0">
      <alignment horizontal="right" vertical="center"/>
    </xf>
    <xf numFmtId="4" fontId="27" fillId="66" borderId="33" applyNumberFormat="0" applyProtection="0">
      <alignment horizontal="right" vertical="center"/>
    </xf>
    <xf numFmtId="4" fontId="27" fillId="38" borderId="37" applyNumberFormat="0" applyProtection="0">
      <alignment horizontal="right" vertical="center"/>
    </xf>
    <xf numFmtId="4" fontId="27" fillId="39" borderId="33" applyNumberFormat="0" applyProtection="0">
      <alignment horizontal="right" vertical="center"/>
    </xf>
    <xf numFmtId="4" fontId="27" fillId="40" borderId="33" applyNumberFormat="0" applyProtection="0">
      <alignment horizontal="right" vertical="center"/>
    </xf>
    <xf numFmtId="4" fontId="27" fillId="41" borderId="33" applyNumberFormat="0" applyProtection="0">
      <alignment horizontal="right" vertical="center"/>
    </xf>
    <xf numFmtId="4" fontId="27" fillId="9" borderId="33" applyNumberFormat="0" applyProtection="0">
      <alignment horizontal="right" vertical="center"/>
    </xf>
    <xf numFmtId="4" fontId="27" fillId="42" borderId="33" applyNumberFormat="0" applyProtection="0">
      <alignment horizontal="right" vertical="center"/>
    </xf>
    <xf numFmtId="4" fontId="27" fillId="43" borderId="33" applyNumberFormat="0" applyProtection="0">
      <alignment horizontal="right" vertical="center"/>
    </xf>
    <xf numFmtId="4" fontId="27" fillId="44" borderId="37" applyNumberFormat="0" applyProtection="0">
      <alignment horizontal="left" vertical="center" indent="1"/>
    </xf>
    <xf numFmtId="4" fontId="27" fillId="2" borderId="33" applyNumberFormat="0" applyProtection="0">
      <alignment horizontal="right" vertical="center"/>
    </xf>
    <xf numFmtId="4" fontId="27" fillId="45" borderId="37" applyNumberFormat="0" applyProtection="0">
      <alignment horizontal="left" vertical="center" indent="1"/>
    </xf>
    <xf numFmtId="4" fontId="27" fillId="2" borderId="37" applyNumberFormat="0" applyProtection="0">
      <alignment horizontal="left" vertical="center" indent="1"/>
    </xf>
    <xf numFmtId="176" fontId="27" fillId="10" borderId="33" applyNumberFormat="0" applyProtection="0">
      <alignment horizontal="left" vertical="center" indent="1"/>
    </xf>
    <xf numFmtId="176" fontId="27" fillId="67" borderId="33" applyNumberFormat="0" applyProtection="0">
      <alignment horizontal="left" vertical="center" indent="1"/>
    </xf>
    <xf numFmtId="176" fontId="27" fillId="6" borderId="33" applyNumberFormat="0" applyProtection="0">
      <alignment horizontal="left" vertical="center" indent="1"/>
    </xf>
    <xf numFmtId="176" fontId="27" fillId="45" borderId="33" applyNumberFormat="0" applyProtection="0">
      <alignment horizontal="left" vertical="center" indent="1"/>
    </xf>
    <xf numFmtId="176" fontId="61" fillId="8" borderId="17" applyBorder="0"/>
    <xf numFmtId="4" fontId="27" fillId="0" borderId="33" applyNumberFormat="0" applyProtection="0">
      <alignment horizontal="right" vertical="center"/>
    </xf>
    <xf numFmtId="4" fontId="27" fillId="65" borderId="33" applyNumberFormat="0" applyProtection="0">
      <alignment horizontal="left" vertical="center" indent="1"/>
    </xf>
    <xf numFmtId="176" fontId="27" fillId="47" borderId="11"/>
    <xf numFmtId="176" fontId="27" fillId="47" borderId="11"/>
    <xf numFmtId="176" fontId="36" fillId="0" borderId="18" applyNumberFormat="0" applyFill="0" applyAlignment="0" applyProtection="0"/>
    <xf numFmtId="176" fontId="36" fillId="0" borderId="18" applyNumberFormat="0" applyFill="0" applyAlignment="0" applyProtection="0"/>
    <xf numFmtId="0" fontId="27" fillId="51" borderId="0"/>
    <xf numFmtId="0" fontId="25" fillId="12" borderId="0" applyNumberFormat="0" applyBorder="0" applyAlignment="0" applyProtection="0"/>
    <xf numFmtId="0" fontId="25" fillId="16" borderId="0" applyNumberFormat="0" applyBorder="0" applyAlignment="0" applyProtection="0"/>
    <xf numFmtId="0" fontId="25" fillId="55" borderId="0" applyNumberFormat="0" applyBorder="0" applyAlignment="0" applyProtection="0"/>
    <xf numFmtId="0" fontId="25" fillId="59" borderId="0" applyNumberFormat="0" applyBorder="0" applyAlignment="0" applyProtection="0"/>
    <xf numFmtId="0" fontId="25" fillId="53" borderId="0" applyNumberFormat="0" applyBorder="0" applyAlignment="0" applyProtection="0"/>
    <xf numFmtId="0" fontId="25" fillId="60" borderId="0" applyNumberFormat="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0" fontId="10" fillId="0" borderId="0"/>
    <xf numFmtId="0" fontId="48" fillId="27" borderId="33" applyNumberFormat="0" applyAlignment="0" applyProtection="0"/>
    <xf numFmtId="0" fontId="10" fillId="0" borderId="0"/>
    <xf numFmtId="0" fontId="10" fillId="0" borderId="0"/>
    <xf numFmtId="0" fontId="10" fillId="0" borderId="0"/>
    <xf numFmtId="0" fontId="10" fillId="0" borderId="0"/>
    <xf numFmtId="0" fontId="10" fillId="0" borderId="0"/>
    <xf numFmtId="0" fontId="48" fillId="27" borderId="33" applyNumberFormat="0" applyAlignment="0" applyProtection="0"/>
    <xf numFmtId="0" fontId="25" fillId="60" borderId="0" applyNumberFormat="0" applyBorder="0" applyAlignment="0" applyProtection="0"/>
    <xf numFmtId="0" fontId="25" fillId="53" borderId="0" applyNumberFormat="0" applyBorder="0" applyAlignment="0" applyProtection="0"/>
    <xf numFmtId="0" fontId="25" fillId="59" borderId="0" applyNumberFormat="0" applyBorder="0" applyAlignment="0" applyProtection="0"/>
    <xf numFmtId="0" fontId="25" fillId="55" borderId="0" applyNumberFormat="0" applyBorder="0" applyAlignment="0" applyProtection="0"/>
    <xf numFmtId="0" fontId="25" fillId="16" borderId="0" applyNumberFormat="0" applyBorder="0" applyAlignment="0" applyProtection="0"/>
    <xf numFmtId="0" fontId="25" fillId="12" borderId="0" applyNumberFormat="0" applyBorder="0" applyAlignment="0" applyProtection="0"/>
    <xf numFmtId="0" fontId="27" fillId="51" borderId="0"/>
    <xf numFmtId="0" fontId="21" fillId="0" borderId="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164" fontId="21" fillId="0" borderId="0">
      <alignment horizontal="left" wrapText="1"/>
    </xf>
    <xf numFmtId="164" fontId="21" fillId="0" borderId="0">
      <alignment horizontal="left" wrapText="1"/>
    </xf>
    <xf numFmtId="178" fontId="7" fillId="69" borderId="0" applyNumberFormat="0" applyBorder="0" applyAlignment="0" applyProtection="0"/>
    <xf numFmtId="178" fontId="23" fillId="2" borderId="0" applyNumberFormat="0" applyBorder="0" applyAlignment="0" applyProtection="0"/>
    <xf numFmtId="178" fontId="23" fillId="2" borderId="0" applyNumberFormat="0" applyBorder="0" applyAlignment="0" applyProtection="0"/>
    <xf numFmtId="178" fontId="7" fillId="69" borderId="0" applyNumberFormat="0" applyBorder="0" applyAlignment="0" applyProtection="0"/>
    <xf numFmtId="178" fontId="7" fillId="69" borderId="0" applyNumberFormat="0" applyBorder="0" applyAlignment="0" applyProtection="0"/>
    <xf numFmtId="178" fontId="20" fillId="70" borderId="0" applyNumberFormat="0" applyBorder="0" applyAlignment="0" applyProtection="0"/>
    <xf numFmtId="178" fontId="23" fillId="2" borderId="0" applyNumberFormat="0" applyBorder="0" applyAlignment="0" applyProtection="0"/>
    <xf numFmtId="178" fontId="7" fillId="71" borderId="0" applyNumberFormat="0" applyBorder="0" applyAlignment="0" applyProtection="0"/>
    <xf numFmtId="178" fontId="23" fillId="3" borderId="0" applyNumberFormat="0" applyBorder="0" applyAlignment="0" applyProtection="0"/>
    <xf numFmtId="178" fontId="23" fillId="3" borderId="0" applyNumberFormat="0" applyBorder="0" applyAlignment="0" applyProtection="0"/>
    <xf numFmtId="178" fontId="7" fillId="71" borderId="0" applyNumberFormat="0" applyBorder="0" applyAlignment="0" applyProtection="0"/>
    <xf numFmtId="178" fontId="7" fillId="71" borderId="0" applyNumberFormat="0" applyBorder="0" applyAlignment="0" applyProtection="0"/>
    <xf numFmtId="178" fontId="20" fillId="7" borderId="0" applyNumberFormat="0" applyBorder="0" applyAlignment="0" applyProtection="0"/>
    <xf numFmtId="178" fontId="23" fillId="3" borderId="0" applyNumberFormat="0" applyBorder="0" applyAlignment="0" applyProtection="0"/>
    <xf numFmtId="178" fontId="7" fillId="72" borderId="0" applyNumberFormat="0" applyBorder="0" applyAlignment="0" applyProtection="0"/>
    <xf numFmtId="178" fontId="23" fillId="4" borderId="0" applyNumberFormat="0" applyBorder="0" applyAlignment="0" applyProtection="0"/>
    <xf numFmtId="178" fontId="23" fillId="4" borderId="0" applyNumberFormat="0" applyBorder="0" applyAlignment="0" applyProtection="0"/>
    <xf numFmtId="178" fontId="7" fillId="72" borderId="0" applyNumberFormat="0" applyBorder="0" applyAlignment="0" applyProtection="0"/>
    <xf numFmtId="178" fontId="7" fillId="72" borderId="0" applyNumberFormat="0" applyBorder="0" applyAlignment="0" applyProtection="0"/>
    <xf numFmtId="178" fontId="20" fillId="73" borderId="0" applyNumberFormat="0" applyBorder="0" applyAlignment="0" applyProtection="0"/>
    <xf numFmtId="178" fontId="23" fillId="4" borderId="0" applyNumberFormat="0" applyBorder="0" applyAlignment="0" applyProtection="0"/>
    <xf numFmtId="178" fontId="7" fillId="74" borderId="0" applyNumberFormat="0" applyBorder="0" applyAlignment="0" applyProtection="0"/>
    <xf numFmtId="178" fontId="23" fillId="5" borderId="0" applyNumberFormat="0" applyBorder="0" applyAlignment="0" applyProtection="0"/>
    <xf numFmtId="178" fontId="23" fillId="5" borderId="0" applyNumberFormat="0" applyBorder="0" applyAlignment="0" applyProtection="0"/>
    <xf numFmtId="178" fontId="7" fillId="74" borderId="0" applyNumberFormat="0" applyBorder="0" applyAlignment="0" applyProtection="0"/>
    <xf numFmtId="178" fontId="7" fillId="74" borderId="0" applyNumberFormat="0" applyBorder="0" applyAlignment="0" applyProtection="0"/>
    <xf numFmtId="178" fontId="20" fillId="75" borderId="0" applyNumberFormat="0" applyBorder="0" applyAlignment="0" applyProtection="0"/>
    <xf numFmtId="178" fontId="23" fillId="5" borderId="0" applyNumberFormat="0" applyBorder="0" applyAlignment="0" applyProtection="0"/>
    <xf numFmtId="178" fontId="7" fillId="76" borderId="0" applyNumberFormat="0" applyBorder="0" applyAlignment="0" applyProtection="0"/>
    <xf numFmtId="178" fontId="23" fillId="6" borderId="0" applyNumberFormat="0" applyBorder="0" applyAlignment="0" applyProtection="0"/>
    <xf numFmtId="178" fontId="23" fillId="6" borderId="0" applyNumberFormat="0" applyBorder="0" applyAlignment="0" applyProtection="0"/>
    <xf numFmtId="178" fontId="7" fillId="76" borderId="0" applyNumberFormat="0" applyBorder="0" applyAlignment="0" applyProtection="0"/>
    <xf numFmtId="178" fontId="7" fillId="76" borderId="0" applyNumberFormat="0" applyBorder="0" applyAlignment="0" applyProtection="0"/>
    <xf numFmtId="178" fontId="20" fillId="77" borderId="0" applyNumberFormat="0" applyBorder="0" applyAlignment="0" applyProtection="0"/>
    <xf numFmtId="178" fontId="23" fillId="6" borderId="0" applyNumberFormat="0" applyBorder="0" applyAlignment="0" applyProtection="0"/>
    <xf numFmtId="178" fontId="7" fillId="78" borderId="0" applyNumberFormat="0" applyBorder="0" applyAlignment="0" applyProtection="0"/>
    <xf numFmtId="178" fontId="23" fillId="7" borderId="0" applyNumberFormat="0" applyBorder="0" applyAlignment="0" applyProtection="0"/>
    <xf numFmtId="178" fontId="23" fillId="7" borderId="0" applyNumberFormat="0" applyBorder="0" applyAlignment="0" applyProtection="0"/>
    <xf numFmtId="178" fontId="7" fillId="78" borderId="0" applyNumberFormat="0" applyBorder="0" applyAlignment="0" applyProtection="0"/>
    <xf numFmtId="178" fontId="7" fillId="78" borderId="0" applyNumberFormat="0" applyBorder="0" applyAlignment="0" applyProtection="0"/>
    <xf numFmtId="178" fontId="20" fillId="11" borderId="0" applyNumberFormat="0" applyBorder="0" applyAlignment="0" applyProtection="0"/>
    <xf numFmtId="178" fontId="23" fillId="7" borderId="0" applyNumberFormat="0" applyBorder="0" applyAlignment="0" applyProtection="0"/>
    <xf numFmtId="178" fontId="7" fillId="79" borderId="0" applyNumberFormat="0" applyBorder="0" applyAlignment="0" applyProtection="0"/>
    <xf numFmtId="178" fontId="23" fillId="8" borderId="0" applyNumberFormat="0" applyBorder="0" applyAlignment="0" applyProtection="0"/>
    <xf numFmtId="178" fontId="23" fillId="8" borderId="0" applyNumberFormat="0" applyBorder="0" applyAlignment="0" applyProtection="0"/>
    <xf numFmtId="178" fontId="7" fillId="79" borderId="0" applyNumberFormat="0" applyBorder="0" applyAlignment="0" applyProtection="0"/>
    <xf numFmtId="178" fontId="7" fillId="79" borderId="0" applyNumberFormat="0" applyBorder="0" applyAlignment="0" applyProtection="0"/>
    <xf numFmtId="178" fontId="20" fillId="6" borderId="0" applyNumberFormat="0" applyBorder="0" applyAlignment="0" applyProtection="0"/>
    <xf numFmtId="178" fontId="23" fillId="8" borderId="0" applyNumberFormat="0" applyBorder="0" applyAlignment="0" applyProtection="0"/>
    <xf numFmtId="178" fontId="7" fillId="80" borderId="0" applyNumberFormat="0" applyBorder="0" applyAlignment="0" applyProtection="0"/>
    <xf numFmtId="178" fontId="23" fillId="3" borderId="0" applyNumberFormat="0" applyBorder="0" applyAlignment="0" applyProtection="0"/>
    <xf numFmtId="178" fontId="23" fillId="3" borderId="0" applyNumberFormat="0" applyBorder="0" applyAlignment="0" applyProtection="0"/>
    <xf numFmtId="178" fontId="7" fillId="80" borderId="0" applyNumberFormat="0" applyBorder="0" applyAlignment="0" applyProtection="0"/>
    <xf numFmtId="178" fontId="7" fillId="80" borderId="0" applyNumberFormat="0" applyBorder="0" applyAlignment="0" applyProtection="0"/>
    <xf numFmtId="178" fontId="20" fillId="3" borderId="0" applyNumberFormat="0" applyBorder="0" applyAlignment="0" applyProtection="0"/>
    <xf numFmtId="178" fontId="23" fillId="3" borderId="0" applyNumberFormat="0" applyBorder="0" applyAlignment="0" applyProtection="0"/>
    <xf numFmtId="178" fontId="7" fillId="81" borderId="0" applyNumberFormat="0" applyBorder="0" applyAlignment="0" applyProtection="0"/>
    <xf numFmtId="178" fontId="23" fillId="9" borderId="0" applyNumberFormat="0" applyBorder="0" applyAlignment="0" applyProtection="0"/>
    <xf numFmtId="178" fontId="23" fillId="9" borderId="0" applyNumberFormat="0" applyBorder="0" applyAlignment="0" applyProtection="0"/>
    <xf numFmtId="178" fontId="7" fillId="81" borderId="0" applyNumberFormat="0" applyBorder="0" applyAlignment="0" applyProtection="0"/>
    <xf numFmtId="178" fontId="7" fillId="81" borderId="0" applyNumberFormat="0" applyBorder="0" applyAlignment="0" applyProtection="0"/>
    <xf numFmtId="178" fontId="20" fillId="43" borderId="0" applyNumberFormat="0" applyBorder="0" applyAlignment="0" applyProtection="0"/>
    <xf numFmtId="178" fontId="23" fillId="9" borderId="0" applyNumberFormat="0" applyBorder="0" applyAlignment="0" applyProtection="0"/>
    <xf numFmtId="178" fontId="7" fillId="82" borderId="0" applyNumberFormat="0" applyBorder="0" applyAlignment="0" applyProtection="0"/>
    <xf numFmtId="178" fontId="23" fillId="10" borderId="0" applyNumberFormat="0" applyBorder="0" applyAlignment="0" applyProtection="0"/>
    <xf numFmtId="178" fontId="23" fillId="10" borderId="0" applyNumberFormat="0" applyBorder="0" applyAlignment="0" applyProtection="0"/>
    <xf numFmtId="178" fontId="7" fillId="82" borderId="0" applyNumberFormat="0" applyBorder="0" applyAlignment="0" applyProtection="0"/>
    <xf numFmtId="178" fontId="7" fillId="82" borderId="0" applyNumberFormat="0" applyBorder="0" applyAlignment="0" applyProtection="0"/>
    <xf numFmtId="178" fontId="20" fillId="75" borderId="0" applyNumberFormat="0" applyBorder="0" applyAlignment="0" applyProtection="0"/>
    <xf numFmtId="178" fontId="23" fillId="10" borderId="0" applyNumberFormat="0" applyBorder="0" applyAlignment="0" applyProtection="0"/>
    <xf numFmtId="178" fontId="7" fillId="83" borderId="0" applyNumberFormat="0" applyBorder="0" applyAlignment="0" applyProtection="0"/>
    <xf numFmtId="178" fontId="23" fillId="8" borderId="0" applyNumberFormat="0" applyBorder="0" applyAlignment="0" applyProtection="0"/>
    <xf numFmtId="178" fontId="23" fillId="8" borderId="0" applyNumberFormat="0" applyBorder="0" applyAlignment="0" applyProtection="0"/>
    <xf numFmtId="178" fontId="7" fillId="83" borderId="0" applyNumberFormat="0" applyBorder="0" applyAlignment="0" applyProtection="0"/>
    <xf numFmtId="178" fontId="7" fillId="83" borderId="0" applyNumberFormat="0" applyBorder="0" applyAlignment="0" applyProtection="0"/>
    <xf numFmtId="178" fontId="20" fillId="6" borderId="0" applyNumberFormat="0" applyBorder="0" applyAlignment="0" applyProtection="0"/>
    <xf numFmtId="178" fontId="23" fillId="8" borderId="0" applyNumberFormat="0" applyBorder="0" applyAlignment="0" applyProtection="0"/>
    <xf numFmtId="178" fontId="7" fillId="84" borderId="0" applyNumberFormat="0" applyBorder="0" applyAlignment="0" applyProtection="0"/>
    <xf numFmtId="178" fontId="23" fillId="11" borderId="0" applyNumberFormat="0" applyBorder="0" applyAlignment="0" applyProtection="0"/>
    <xf numFmtId="178" fontId="23" fillId="11" borderId="0" applyNumberFormat="0" applyBorder="0" applyAlignment="0" applyProtection="0"/>
    <xf numFmtId="178" fontId="7" fillId="84" borderId="0" applyNumberFormat="0" applyBorder="0" applyAlignment="0" applyProtection="0"/>
    <xf numFmtId="178" fontId="7" fillId="84" borderId="0" applyNumberFormat="0" applyBorder="0" applyAlignment="0" applyProtection="0"/>
    <xf numFmtId="178" fontId="20" fillId="39" borderId="0" applyNumberFormat="0" applyBorder="0" applyAlignment="0" applyProtection="0"/>
    <xf numFmtId="178" fontId="23" fillId="11" borderId="0" applyNumberFormat="0" applyBorder="0" applyAlignment="0" applyProtection="0"/>
    <xf numFmtId="178" fontId="98" fillId="85"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98" fillId="85" borderId="0" applyNumberFormat="0" applyBorder="0" applyAlignment="0" applyProtection="0"/>
    <xf numFmtId="178" fontId="98" fillId="85" borderId="0" applyNumberFormat="0" applyBorder="0" applyAlignment="0" applyProtection="0"/>
    <xf numFmtId="178" fontId="25" fillId="86" borderId="0" applyNumberFormat="0" applyBorder="0" applyAlignment="0" applyProtection="0"/>
    <xf numFmtId="178" fontId="24" fillId="8" borderId="0" applyNumberFormat="0" applyBorder="0" applyAlignment="0" applyProtection="0"/>
    <xf numFmtId="178" fontId="98" fillId="87" borderId="0" applyNumberFormat="0" applyBorder="0" applyAlignment="0" applyProtection="0"/>
    <xf numFmtId="178" fontId="24" fillId="3" borderId="0" applyNumberFormat="0" applyBorder="0" applyAlignment="0" applyProtection="0"/>
    <xf numFmtId="178" fontId="24" fillId="3" borderId="0" applyNumberFormat="0" applyBorder="0" applyAlignment="0" applyProtection="0"/>
    <xf numFmtId="178" fontId="98" fillId="87" borderId="0" applyNumberFormat="0" applyBorder="0" applyAlignment="0" applyProtection="0"/>
    <xf numFmtId="178" fontId="98" fillId="87" borderId="0" applyNumberFormat="0" applyBorder="0" applyAlignment="0" applyProtection="0"/>
    <xf numFmtId="178" fontId="25" fillId="3" borderId="0" applyNumberFormat="0" applyBorder="0" applyAlignment="0" applyProtection="0"/>
    <xf numFmtId="178" fontId="24" fillId="3" borderId="0" applyNumberFormat="0" applyBorder="0" applyAlignment="0" applyProtection="0"/>
    <xf numFmtId="178" fontId="98" fillId="88" borderId="0" applyNumberFormat="0" applyBorder="0" applyAlignment="0" applyProtection="0"/>
    <xf numFmtId="178" fontId="24" fillId="9" borderId="0" applyNumberFormat="0" applyBorder="0" applyAlignment="0" applyProtection="0"/>
    <xf numFmtId="178" fontId="24" fillId="9" borderId="0" applyNumberFormat="0" applyBorder="0" applyAlignment="0" applyProtection="0"/>
    <xf numFmtId="178" fontId="98" fillId="88" borderId="0" applyNumberFormat="0" applyBorder="0" applyAlignment="0" applyProtection="0"/>
    <xf numFmtId="178" fontId="98" fillId="88" borderId="0" applyNumberFormat="0" applyBorder="0" applyAlignment="0" applyProtection="0"/>
    <xf numFmtId="178" fontId="25" fillId="43" borderId="0" applyNumberFormat="0" applyBorder="0" applyAlignment="0" applyProtection="0"/>
    <xf numFmtId="178" fontId="24" fillId="9" borderId="0" applyNumberFormat="0" applyBorder="0" applyAlignment="0" applyProtection="0"/>
    <xf numFmtId="178" fontId="98" fillId="89" borderId="0" applyNumberFormat="0" applyBorder="0" applyAlignment="0" applyProtection="0"/>
    <xf numFmtId="178" fontId="24" fillId="10" borderId="0" applyNumberFormat="0" applyBorder="0" applyAlignment="0" applyProtection="0"/>
    <xf numFmtId="178" fontId="24" fillId="10" borderId="0" applyNumberFormat="0" applyBorder="0" applyAlignment="0" applyProtection="0"/>
    <xf numFmtId="178" fontId="98" fillId="89" borderId="0" applyNumberFormat="0" applyBorder="0" applyAlignment="0" applyProtection="0"/>
    <xf numFmtId="178" fontId="98" fillId="89" borderId="0" applyNumberFormat="0" applyBorder="0" applyAlignment="0" applyProtection="0"/>
    <xf numFmtId="178" fontId="25" fillId="90" borderId="0" applyNumberFormat="0" applyBorder="0" applyAlignment="0" applyProtection="0"/>
    <xf numFmtId="178" fontId="24" fillId="10" borderId="0" applyNumberFormat="0" applyBorder="0" applyAlignment="0" applyProtection="0"/>
    <xf numFmtId="178" fontId="98" fillId="91"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98" fillId="91" borderId="0" applyNumberFormat="0" applyBorder="0" applyAlignment="0" applyProtection="0"/>
    <xf numFmtId="178" fontId="98" fillId="91" borderId="0" applyNumberFormat="0" applyBorder="0" applyAlignment="0" applyProtection="0"/>
    <xf numFmtId="178" fontId="25" fillId="65" borderId="0" applyNumberFormat="0" applyBorder="0" applyAlignment="0" applyProtection="0"/>
    <xf numFmtId="178" fontId="24" fillId="8" borderId="0" applyNumberFormat="0" applyBorder="0" applyAlignment="0" applyProtection="0"/>
    <xf numFmtId="178" fontId="98" fillId="92" borderId="0" applyNumberFormat="0" applyBorder="0" applyAlignment="0" applyProtection="0"/>
    <xf numFmtId="178" fontId="24" fillId="11" borderId="0" applyNumberFormat="0" applyBorder="0" applyAlignment="0" applyProtection="0"/>
    <xf numFmtId="178" fontId="24" fillId="11" borderId="0" applyNumberFormat="0" applyBorder="0" applyAlignment="0" applyProtection="0"/>
    <xf numFmtId="178" fontId="98" fillId="92" borderId="0" applyNumberFormat="0" applyBorder="0" applyAlignment="0" applyProtection="0"/>
    <xf numFmtId="178" fontId="98" fillId="92" borderId="0" applyNumberFormat="0" applyBorder="0" applyAlignment="0" applyProtection="0"/>
    <xf numFmtId="178" fontId="25" fillId="40" borderId="0" applyNumberFormat="0" applyBorder="0" applyAlignment="0" applyProtection="0"/>
    <xf numFmtId="178" fontId="24" fillId="11" borderId="0" applyNumberFormat="0" applyBorder="0" applyAlignment="0" applyProtection="0"/>
    <xf numFmtId="178" fontId="20" fillId="13" borderId="0" applyNumberFormat="0" applyBorder="0" applyAlignment="0" applyProtection="0"/>
    <xf numFmtId="178" fontId="20" fillId="14" borderId="0" applyNumberFormat="0" applyBorder="0" applyAlignment="0" applyProtection="0"/>
    <xf numFmtId="178" fontId="25" fillId="15"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94"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5" fillId="12" borderId="0" applyNumberFormat="0" applyBorder="0" applyAlignment="0" applyProtection="0"/>
    <xf numFmtId="178" fontId="20" fillId="17" borderId="0" applyNumberFormat="0" applyBorder="0" applyAlignment="0" applyProtection="0"/>
    <xf numFmtId="178" fontId="20" fillId="18" borderId="0" applyNumberFormat="0" applyBorder="0" applyAlignment="0" applyProtection="0"/>
    <xf numFmtId="178" fontId="25" fillId="19"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38"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5" fillId="16" borderId="0" applyNumberFormat="0" applyBorder="0" applyAlignment="0" applyProtection="0"/>
    <xf numFmtId="178" fontId="20" fillId="20" borderId="0" applyNumberFormat="0" applyBorder="0" applyAlignment="0" applyProtection="0"/>
    <xf numFmtId="178" fontId="20" fillId="21" borderId="0" applyNumberFormat="0" applyBorder="0" applyAlignment="0" applyProtection="0"/>
    <xf numFmtId="178" fontId="25" fillId="22"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98" fillId="96"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5" fillId="19" borderId="0" applyNumberFormat="0" applyBorder="0" applyAlignment="0" applyProtection="0"/>
    <xf numFmtId="178" fontId="20" fillId="21" borderId="0" applyNumberFormat="0" applyBorder="0" applyAlignment="0" applyProtection="0"/>
    <xf numFmtId="178" fontId="20" fillId="22" borderId="0" applyNumberFormat="0" applyBorder="0" applyAlignment="0" applyProtection="0"/>
    <xf numFmtId="178" fontId="25" fillId="22"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98" fillId="97"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90"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5" fillId="23" borderId="0" applyNumberFormat="0" applyBorder="0" applyAlignment="0" applyProtection="0"/>
    <xf numFmtId="178" fontId="20" fillId="13" borderId="0" applyNumberFormat="0" applyBorder="0" applyAlignment="0" applyProtection="0"/>
    <xf numFmtId="178" fontId="20" fillId="14" borderId="0" applyNumberFormat="0" applyBorder="0" applyAlignment="0" applyProtection="0"/>
    <xf numFmtId="178" fontId="25" fillId="1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98" fillId="98"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65"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5" fillId="24" borderId="0" applyNumberFormat="0" applyBorder="0" applyAlignment="0" applyProtection="0"/>
    <xf numFmtId="178" fontId="20" fillId="26" borderId="0" applyNumberFormat="0" applyBorder="0" applyAlignment="0" applyProtection="0"/>
    <xf numFmtId="178" fontId="20" fillId="18" borderId="0" applyNumberFormat="0" applyBorder="0" applyAlignment="0" applyProtection="0"/>
    <xf numFmtId="178" fontId="25" fillId="27"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98" fillId="99"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41"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5" fillId="25" borderId="0" applyNumberFormat="0" applyBorder="0" applyAlignment="0" applyProtection="0"/>
    <xf numFmtId="178" fontId="27" fillId="0" borderId="0" applyNumberFormat="0" applyAlignment="0"/>
    <xf numFmtId="178" fontId="27" fillId="0" borderId="0" applyNumberFormat="0" applyAlignment="0"/>
    <xf numFmtId="178" fontId="29" fillId="0" borderId="0">
      <alignment horizontal="center" wrapText="1"/>
      <protection locked="0"/>
    </xf>
    <xf numFmtId="178" fontId="29" fillId="0" borderId="0">
      <alignment horizontal="center" wrapText="1"/>
      <protection locked="0"/>
    </xf>
    <xf numFmtId="178" fontId="29" fillId="0" borderId="0">
      <alignment horizontal="center" wrapText="1"/>
      <protection locked="0"/>
    </xf>
    <xf numFmtId="178" fontId="99" fillId="100" borderId="0" applyNumberFormat="0" applyBorder="0" applyAlignment="0" applyProtection="0"/>
    <xf numFmtId="178" fontId="30" fillId="18" borderId="0" applyNumberFormat="0" applyBorder="0" applyAlignment="0" applyProtection="0"/>
    <xf numFmtId="178" fontId="30" fillId="18" borderId="0" applyNumberFormat="0" applyBorder="0" applyAlignment="0" applyProtection="0"/>
    <xf numFmtId="178" fontId="99" fillId="100" borderId="0" applyNumberFormat="0" applyBorder="0" applyAlignment="0" applyProtection="0"/>
    <xf numFmtId="178" fontId="100" fillId="7" borderId="0" applyNumberFormat="0" applyBorder="0" applyAlignment="0" applyProtection="0"/>
    <xf numFmtId="178" fontId="100" fillId="7" borderId="0" applyNumberFormat="0" applyBorder="0" applyAlignment="0" applyProtection="0"/>
    <xf numFmtId="178" fontId="100" fillId="7" borderId="0" applyNumberFormat="0" applyBorder="0" applyAlignment="0" applyProtection="0"/>
    <xf numFmtId="178" fontId="30" fillId="18" borderId="0" applyNumberFormat="0" applyBorder="0" applyAlignment="0" applyProtection="0"/>
    <xf numFmtId="178" fontId="30" fillId="18" borderId="0" applyNumberFormat="0" applyBorder="0" applyAlignment="0" applyProtection="0"/>
    <xf numFmtId="0" fontId="99" fillId="100" borderId="0" applyNumberFormat="0" applyBorder="0" applyAlignment="0" applyProtection="0"/>
    <xf numFmtId="178" fontId="31" fillId="0" borderId="0" applyNumberFormat="0" applyFill="0" applyBorder="0" applyAlignment="0" applyProtection="0"/>
    <xf numFmtId="178" fontId="31" fillId="0" borderId="0" applyNumberFormat="0" applyFill="0" applyBorder="0" applyAlignment="0" applyProtection="0"/>
    <xf numFmtId="168" fontId="21" fillId="0" borderId="0" applyFill="0" applyBorder="0" applyAlignment="0"/>
    <xf numFmtId="178" fontId="32" fillId="29" borderId="2" applyNumberFormat="0" applyAlignment="0" applyProtection="0"/>
    <xf numFmtId="178" fontId="32" fillId="29" borderId="2" applyNumberFormat="0" applyAlignment="0" applyProtection="0"/>
    <xf numFmtId="178" fontId="101" fillId="101" borderId="23" applyNumberFormat="0" applyAlignment="0" applyProtection="0"/>
    <xf numFmtId="178" fontId="102" fillId="10" borderId="2" applyNumberFormat="0" applyAlignment="0" applyProtection="0"/>
    <xf numFmtId="178" fontId="32" fillId="29" borderId="2" applyNumberFormat="0" applyAlignment="0" applyProtection="0"/>
    <xf numFmtId="178" fontId="103" fillId="102" borderId="39" applyNumberFormat="0" applyAlignment="0" applyProtection="0"/>
    <xf numFmtId="178" fontId="33" fillId="19" borderId="3" applyNumberFormat="0" applyAlignment="0" applyProtection="0"/>
    <xf numFmtId="178" fontId="33" fillId="19" borderId="3" applyNumberFormat="0" applyAlignment="0" applyProtection="0"/>
    <xf numFmtId="178" fontId="103" fillId="102" borderId="39" applyNumberFormat="0" applyAlignment="0" applyProtection="0"/>
    <xf numFmtId="178" fontId="33" fillId="103" borderId="3" applyNumberFormat="0" applyAlignment="0" applyProtection="0"/>
    <xf numFmtId="178" fontId="33" fillId="19" borderId="3" applyNumberFormat="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7" fillId="0" borderId="0" applyFont="0" applyFill="0" applyBorder="0" applyAlignment="0" applyProtection="0"/>
    <xf numFmtId="178" fontId="34" fillId="0" borderId="0" applyNumberFormat="0" applyAlignment="0">
      <alignment horizontal="left"/>
    </xf>
    <xf numFmtId="178" fontId="34" fillId="0" borderId="0" applyNumberFormat="0" applyAlignment="0">
      <alignment horizontal="left"/>
    </xf>
    <xf numFmtId="178" fontId="34" fillId="0" borderId="0" applyNumberFormat="0" applyAlignment="0">
      <alignment horizontal="left"/>
    </xf>
    <xf numFmtId="174" fontId="21" fillId="0" borderId="0" applyFont="0" applyFill="0" applyBorder="0" applyAlignment="0" applyProtection="0"/>
    <xf numFmtId="178" fontId="36" fillId="30" borderId="0" applyNumberFormat="0" applyBorder="0" applyAlignment="0" applyProtection="0"/>
    <xf numFmtId="178" fontId="36" fillId="31" borderId="0" applyNumberFormat="0" applyBorder="0" applyAlignment="0" applyProtection="0"/>
    <xf numFmtId="178" fontId="36" fillId="32" borderId="0" applyNumberFormat="0" applyBorder="0" applyAlignment="0" applyProtection="0"/>
    <xf numFmtId="178" fontId="36" fillId="32" borderId="0" applyNumberFormat="0" applyBorder="0" applyAlignment="0" applyProtection="0"/>
    <xf numFmtId="178" fontId="37" fillId="0" borderId="0" applyNumberFormat="0" applyAlignment="0">
      <alignment horizontal="left"/>
    </xf>
    <xf numFmtId="178" fontId="37" fillId="0" borderId="0" applyNumberFormat="0" applyAlignment="0">
      <alignment horizontal="left"/>
    </xf>
    <xf numFmtId="178" fontId="37" fillId="0" borderId="0" applyNumberFormat="0" applyAlignment="0">
      <alignment horizontal="left"/>
    </xf>
    <xf numFmtId="178" fontId="21" fillId="0" borderId="0" applyFont="0" applyFill="0" applyBorder="0" applyAlignment="0" applyProtection="0"/>
    <xf numFmtId="178" fontId="104" fillId="0" borderId="0" applyNumberFormat="0" applyFill="0" applyBorder="0" applyAlignment="0" applyProtection="0"/>
    <xf numFmtId="178" fontId="38" fillId="0" borderId="0" applyNumberFormat="0" applyFill="0" applyBorder="0" applyAlignment="0" applyProtection="0"/>
    <xf numFmtId="178" fontId="38" fillId="0" borderId="0" applyNumberFormat="0" applyFill="0" applyBorder="0" applyAlignment="0" applyProtection="0"/>
    <xf numFmtId="178" fontId="104" fillId="0" borderId="0" applyNumberFormat="0" applyFill="0" applyBorder="0" applyAlignment="0" applyProtection="0"/>
    <xf numFmtId="178" fontId="104" fillId="0" borderId="0" applyNumberFormat="0" applyFill="0" applyBorder="0" applyAlignment="0" applyProtection="0"/>
    <xf numFmtId="178" fontId="105" fillId="0" borderId="0" applyNumberFormat="0" applyFill="0" applyBorder="0" applyAlignment="0" applyProtection="0"/>
    <xf numFmtId="178" fontId="38" fillId="0" borderId="0" applyNumberFormat="0" applyFill="0" applyBorder="0" applyAlignment="0" applyProtection="0"/>
    <xf numFmtId="170" fontId="21" fillId="0" borderId="0">
      <protection locked="0"/>
    </xf>
    <xf numFmtId="178" fontId="106" fillId="104" borderId="0" applyNumberFormat="0" applyBorder="0" applyAlignment="0" applyProtection="0"/>
    <xf numFmtId="178" fontId="39" fillId="33" borderId="0" applyNumberFormat="0" applyBorder="0" applyAlignment="0" applyProtection="0"/>
    <xf numFmtId="178" fontId="39" fillId="33" borderId="0" applyNumberFormat="0" applyBorder="0" applyAlignment="0" applyProtection="0"/>
    <xf numFmtId="178" fontId="106" fillId="104" borderId="0" applyNumberFormat="0" applyBorder="0" applyAlignment="0" applyProtection="0"/>
    <xf numFmtId="178" fontId="39" fillId="73" borderId="0" applyNumberFormat="0" applyBorder="0" applyAlignment="0" applyProtection="0"/>
    <xf numFmtId="178" fontId="39" fillId="33" borderId="0" applyNumberFormat="0" applyBorder="0" applyAlignment="0" applyProtection="0"/>
    <xf numFmtId="178" fontId="40" fillId="0" borderId="0" applyNumberFormat="0" applyFill="0" applyBorder="0" applyAlignment="0" applyProtection="0"/>
    <xf numFmtId="178" fontId="40" fillId="0" borderId="0" applyNumberFormat="0" applyFill="0" applyBorder="0" applyAlignment="0" applyProtection="0"/>
    <xf numFmtId="178" fontId="41" fillId="0" borderId="4" applyNumberFormat="0" applyAlignment="0" applyProtection="0">
      <alignment horizontal="left" vertical="center"/>
    </xf>
    <xf numFmtId="178" fontId="41" fillId="0" borderId="4" applyNumberFormat="0" applyAlignment="0" applyProtection="0">
      <alignment horizontal="left" vertical="center"/>
    </xf>
    <xf numFmtId="178" fontId="41" fillId="0" borderId="5">
      <alignment horizontal="left" vertical="center"/>
    </xf>
    <xf numFmtId="178" fontId="41" fillId="0" borderId="5">
      <alignment horizontal="left" vertical="center"/>
    </xf>
    <xf numFmtId="178" fontId="107" fillId="0" borderId="40" applyNumberFormat="0" applyFill="0" applyAlignment="0" applyProtection="0"/>
    <xf numFmtId="178" fontId="42" fillId="0" borderId="6" applyNumberFormat="0" applyFill="0" applyAlignment="0" applyProtection="0"/>
    <xf numFmtId="178" fontId="42" fillId="0" borderId="6" applyNumberFormat="0" applyFill="0" applyAlignment="0" applyProtection="0"/>
    <xf numFmtId="178" fontId="107" fillId="0" borderId="40" applyNumberFormat="0" applyFill="0" applyAlignment="0" applyProtection="0"/>
    <xf numFmtId="178" fontId="107" fillId="0" borderId="40" applyNumberFormat="0" applyFill="0" applyAlignment="0" applyProtection="0"/>
    <xf numFmtId="178" fontId="108" fillId="0" borderId="41" applyNumberFormat="0" applyFill="0" applyAlignment="0" applyProtection="0"/>
    <xf numFmtId="178" fontId="42" fillId="0" borderId="6" applyNumberFormat="0" applyFill="0" applyAlignment="0" applyProtection="0"/>
    <xf numFmtId="178" fontId="109" fillId="0" borderId="42" applyNumberFormat="0" applyFill="0" applyAlignment="0" applyProtection="0"/>
    <xf numFmtId="178" fontId="43" fillId="0" borderId="7" applyNumberFormat="0" applyFill="0" applyAlignment="0" applyProtection="0"/>
    <xf numFmtId="178" fontId="43" fillId="0" borderId="7" applyNumberFormat="0" applyFill="0" applyAlignment="0" applyProtection="0"/>
    <xf numFmtId="178" fontId="109" fillId="0" borderId="42" applyNumberFormat="0" applyFill="0" applyAlignment="0" applyProtection="0"/>
    <xf numFmtId="178" fontId="110" fillId="0" borderId="7" applyNumberFormat="0" applyFill="0" applyAlignment="0" applyProtection="0"/>
    <xf numFmtId="178" fontId="43" fillId="0" borderId="7" applyNumberFormat="0" applyFill="0" applyAlignment="0" applyProtection="0"/>
    <xf numFmtId="178" fontId="111" fillId="0" borderId="43" applyNumberFormat="0" applyFill="0" applyAlignment="0" applyProtection="0"/>
    <xf numFmtId="178" fontId="44" fillId="0" borderId="8" applyNumberFormat="0" applyFill="0" applyAlignment="0" applyProtection="0"/>
    <xf numFmtId="178" fontId="44" fillId="0" borderId="8" applyNumberFormat="0" applyFill="0" applyAlignment="0" applyProtection="0"/>
    <xf numFmtId="178" fontId="111" fillId="0" borderId="43" applyNumberFormat="0" applyFill="0" applyAlignment="0" applyProtection="0"/>
    <xf numFmtId="178" fontId="112" fillId="0" borderId="44" applyNumberFormat="0" applyFill="0" applyAlignment="0" applyProtection="0"/>
    <xf numFmtId="178" fontId="44" fillId="0" borderId="8" applyNumberFormat="0" applyFill="0" applyAlignment="0" applyProtection="0"/>
    <xf numFmtId="178" fontId="111" fillId="0" borderId="0" applyNumberFormat="0" applyFill="0" applyBorder="0" applyAlignment="0" applyProtection="0"/>
    <xf numFmtId="178" fontId="44" fillId="0" borderId="0" applyNumberFormat="0" applyFill="0" applyBorder="0" applyAlignment="0" applyProtection="0"/>
    <xf numFmtId="178" fontId="44" fillId="0" borderId="0" applyNumberFormat="0" applyFill="0" applyBorder="0" applyAlignment="0" applyProtection="0"/>
    <xf numFmtId="178" fontId="111" fillId="0" borderId="0" applyNumberFormat="0" applyFill="0" applyBorder="0" applyAlignment="0" applyProtection="0"/>
    <xf numFmtId="178" fontId="111" fillId="0" borderId="0" applyNumberFormat="0" applyFill="0" applyBorder="0" applyAlignment="0" applyProtection="0"/>
    <xf numFmtId="178" fontId="112" fillId="0" borderId="0" applyNumberFormat="0" applyFill="0" applyBorder="0" applyAlignment="0" applyProtection="0"/>
    <xf numFmtId="178" fontId="44" fillId="0" borderId="0" applyNumberFormat="0" applyFill="0" applyBorder="0" applyAlignment="0" applyProtection="0"/>
    <xf numFmtId="171" fontId="21" fillId="0" borderId="0">
      <protection locked="0"/>
    </xf>
    <xf numFmtId="171" fontId="21" fillId="0" borderId="0">
      <protection locked="0"/>
    </xf>
    <xf numFmtId="178" fontId="45" fillId="0" borderId="9">
      <alignment horizontal="center"/>
    </xf>
    <xf numFmtId="178" fontId="45" fillId="0" borderId="9">
      <alignment horizontal="center"/>
    </xf>
    <xf numFmtId="178" fontId="45" fillId="0" borderId="9">
      <alignment horizontal="center"/>
    </xf>
    <xf numFmtId="178" fontId="45" fillId="0" borderId="0">
      <alignment horizontal="center"/>
    </xf>
    <xf numFmtId="178" fontId="45" fillId="0" borderId="0">
      <alignment horizontal="center"/>
    </xf>
    <xf numFmtId="178" fontId="45" fillId="0" borderId="0">
      <alignment horizontal="center"/>
    </xf>
    <xf numFmtId="178" fontId="46" fillId="0" borderId="0" applyProtection="0">
      <alignment horizontal="right"/>
    </xf>
    <xf numFmtId="178" fontId="46" fillId="0" borderId="0" applyProtection="0">
      <alignment horizontal="right"/>
    </xf>
    <xf numFmtId="178" fontId="47" fillId="0" borderId="10" applyNumberFormat="0" applyFill="0" applyAlignment="0" applyProtection="0"/>
    <xf numFmtId="178" fontId="47" fillId="0" borderId="10" applyNumberFormat="0" applyFill="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74" fillId="49" borderId="23"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74" fillId="49" borderId="23"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113" fillId="11"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48" fillId="27" borderId="2" applyNumberFormat="0" applyAlignment="0" applyProtection="0"/>
    <xf numFmtId="178" fontId="114" fillId="0" borderId="45" applyNumberFormat="0" applyFill="0" applyAlignment="0" applyProtection="0"/>
    <xf numFmtId="178" fontId="49" fillId="0" borderId="12" applyNumberFormat="0" applyFill="0" applyAlignment="0" applyProtection="0"/>
    <xf numFmtId="178" fontId="49" fillId="0" borderId="12" applyNumberFormat="0" applyFill="0" applyAlignment="0" applyProtection="0"/>
    <xf numFmtId="178" fontId="114" fillId="0" borderId="45" applyNumberFormat="0" applyFill="0" applyAlignment="0" applyProtection="0"/>
    <xf numFmtId="178" fontId="115" fillId="0" borderId="46" applyNumberFormat="0" applyFill="0" applyAlignment="0" applyProtection="0"/>
    <xf numFmtId="178" fontId="49" fillId="0" borderId="12" applyNumberFormat="0" applyFill="0" applyAlignment="0" applyProtection="0"/>
    <xf numFmtId="178" fontId="75" fillId="50" borderId="0" applyNumberFormat="0" applyBorder="0" applyAlignment="0" applyProtection="0"/>
    <xf numFmtId="178" fontId="50" fillId="27" borderId="0" applyNumberFormat="0" applyBorder="0" applyAlignment="0" applyProtection="0"/>
    <xf numFmtId="178" fontId="50" fillId="27" borderId="0" applyNumberFormat="0" applyBorder="0" applyAlignment="0" applyProtection="0"/>
    <xf numFmtId="178" fontId="75" fillId="50" borderId="0" applyNumberFormat="0" applyBorder="0" applyAlignment="0" applyProtection="0"/>
    <xf numFmtId="178" fontId="50" fillId="36" borderId="0" applyNumberFormat="0" applyBorder="0" applyAlignment="0" applyProtection="0"/>
    <xf numFmtId="178" fontId="50" fillId="27" borderId="0" applyNumberFormat="0" applyBorder="0" applyAlignment="0" applyProtection="0"/>
    <xf numFmtId="178" fontId="21" fillId="0" borderId="0"/>
    <xf numFmtId="178" fontId="21" fillId="0" borderId="0"/>
    <xf numFmtId="178" fontId="21" fillId="0" borderId="0"/>
    <xf numFmtId="178" fontId="7" fillId="0" borderId="0"/>
    <xf numFmtId="178" fontId="7" fillId="0" borderId="0"/>
    <xf numFmtId="178" fontId="7"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7"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178" fontId="21" fillId="0" borderId="0"/>
    <xf numFmtId="0" fontId="7" fillId="0" borderId="0"/>
    <xf numFmtId="0" fontId="7" fillId="0" borderId="0"/>
    <xf numFmtId="178" fontId="21" fillId="26" borderId="13" applyNumberFormat="0" applyFont="0" applyAlignment="0" applyProtection="0"/>
    <xf numFmtId="178" fontId="20" fillId="105" borderId="47" applyNumberFormat="0" applyFont="0" applyAlignment="0" applyProtection="0"/>
    <xf numFmtId="178" fontId="21" fillId="26" borderId="13" applyNumberFormat="0" applyFont="0" applyAlignment="0" applyProtection="0"/>
    <xf numFmtId="178" fontId="7" fillId="105" borderId="47" applyNumberFormat="0" applyFont="0" applyAlignment="0" applyProtection="0"/>
    <xf numFmtId="178" fontId="20" fillId="105" borderId="47" applyNumberFormat="0" applyFont="0" applyAlignment="0" applyProtection="0"/>
    <xf numFmtId="178" fontId="7" fillId="105" borderId="47" applyNumberFormat="0" applyFont="0" applyAlignment="0" applyProtection="0"/>
    <xf numFmtId="178" fontId="7" fillId="105" borderId="47" applyNumberFormat="0" applyFont="0" applyAlignment="0" applyProtection="0"/>
    <xf numFmtId="178" fontId="20" fillId="105" borderId="47" applyNumberFormat="0" applyFont="0" applyAlignment="0" applyProtection="0"/>
    <xf numFmtId="178" fontId="7" fillId="105" borderId="47" applyNumberFormat="0" applyFont="0" applyAlignment="0" applyProtection="0"/>
    <xf numFmtId="178" fontId="21" fillId="4" borderId="13" applyNumberFormat="0" applyFont="0" applyAlignment="0" applyProtection="0"/>
    <xf numFmtId="178" fontId="21" fillId="26" borderId="13" applyNumberFormat="0" applyFont="0" applyAlignment="0" applyProtection="0"/>
    <xf numFmtId="178" fontId="53" fillId="29" borderId="14" applyNumberFormat="0" applyAlignment="0" applyProtection="0"/>
    <xf numFmtId="178" fontId="53" fillId="29" borderId="14" applyNumberFormat="0" applyAlignment="0" applyProtection="0"/>
    <xf numFmtId="178" fontId="116" fillId="101" borderId="48" applyNumberFormat="0" applyAlignment="0" applyProtection="0"/>
    <xf numFmtId="178" fontId="53" fillId="10" borderId="14" applyNumberFormat="0" applyAlignment="0" applyProtection="0"/>
    <xf numFmtId="178" fontId="53" fillId="29" borderId="14" applyNumberFormat="0" applyAlignment="0" applyProtection="0"/>
    <xf numFmtId="14" fontId="29" fillId="0" borderId="0">
      <alignment horizontal="center" wrapText="1"/>
      <protection locked="0"/>
    </xf>
    <xf numFmtId="10"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2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178"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5" fontId="54" fillId="0" borderId="0" applyFont="0" applyFill="0" applyBorder="0" applyAlignment="0" applyProtection="0"/>
    <xf numFmtId="4" fontId="54" fillId="0" borderId="0" applyFont="0" applyFill="0" applyBorder="0" applyAlignment="0" applyProtection="0"/>
    <xf numFmtId="3" fontId="54" fillId="0" borderId="0" applyFont="0" applyFill="0" applyBorder="0" applyAlignment="0" applyProtection="0"/>
    <xf numFmtId="178" fontId="55" fillId="37" borderId="0" applyNumberFormat="0" applyFont="0" applyBorder="0" applyAlignment="0">
      <alignment horizontal="center"/>
    </xf>
    <xf numFmtId="178" fontId="55" fillId="37" borderId="0" applyNumberFormat="0" applyFont="0" applyBorder="0" applyAlignment="0">
      <alignment horizontal="center"/>
    </xf>
    <xf numFmtId="178" fontId="55" fillId="37" borderId="0" applyNumberFormat="0" applyFont="0" applyBorder="0" applyAlignment="0">
      <alignment horizontal="center"/>
    </xf>
    <xf numFmtId="178" fontId="57" fillId="36" borderId="15" applyNumberFormat="0" applyProtection="0">
      <alignment horizontal="left" vertical="top" indent="1"/>
    </xf>
    <xf numFmtId="178" fontId="21" fillId="8" borderId="15" applyNumberFormat="0" applyProtection="0">
      <alignment horizontal="left" vertical="top" indent="1"/>
    </xf>
    <xf numFmtId="178" fontId="21" fillId="2" borderId="15" applyNumberFormat="0" applyProtection="0">
      <alignment horizontal="left" vertical="top" indent="1"/>
    </xf>
    <xf numFmtId="178" fontId="21" fillId="6" borderId="15" applyNumberFormat="0" applyProtection="0">
      <alignment horizontal="left" vertical="top" indent="1"/>
    </xf>
    <xf numFmtId="178" fontId="21" fillId="45" borderId="15" applyNumberFormat="0" applyProtection="0">
      <alignment horizontal="left" vertical="top" indent="1"/>
    </xf>
    <xf numFmtId="178" fontId="21" fillId="5" borderId="11" applyNumberFormat="0">
      <protection locked="0"/>
    </xf>
    <xf numFmtId="178" fontId="61" fillId="8" borderId="17" applyBorder="0"/>
    <xf numFmtId="178" fontId="23" fillId="4" borderId="15" applyNumberFormat="0" applyProtection="0">
      <alignment horizontal="left" vertical="top" indent="1"/>
    </xf>
    <xf numFmtId="178" fontId="23" fillId="2" borderId="15" applyNumberFormat="0" applyProtection="0">
      <alignment horizontal="left" vertical="top" indent="1"/>
    </xf>
    <xf numFmtId="178" fontId="55" fillId="1" borderId="5" applyNumberFormat="0" applyFont="0" applyAlignment="0">
      <alignment horizontal="center"/>
    </xf>
    <xf numFmtId="178" fontId="55" fillId="1" borderId="5" applyNumberFormat="0" applyFont="0" applyAlignment="0">
      <alignment horizontal="center"/>
    </xf>
    <xf numFmtId="178" fontId="55" fillId="1" borderId="5" applyNumberFormat="0" applyFont="0" applyAlignment="0">
      <alignment horizontal="center"/>
    </xf>
    <xf numFmtId="178" fontId="65" fillId="0" borderId="0" applyNumberFormat="0" applyFill="0" applyBorder="0" applyAlignment="0" applyProtection="0"/>
    <xf numFmtId="178" fontId="65" fillId="0" borderId="0" applyNumberFormat="0" applyFill="0" applyBorder="0" applyAlignment="0" applyProtection="0"/>
    <xf numFmtId="178" fontId="66" fillId="0" borderId="0" applyNumberFormat="0" applyFill="0" applyBorder="0" applyAlignment="0">
      <alignment horizontal="center"/>
    </xf>
    <xf numFmtId="178" fontId="66" fillId="0" borderId="0" applyNumberFormat="0" applyFill="0" applyBorder="0" applyAlignment="0">
      <alignment horizontal="center"/>
    </xf>
    <xf numFmtId="178" fontId="66" fillId="0" borderId="0" applyNumberFormat="0" applyFill="0" applyBorder="0" applyAlignment="0">
      <alignment horizontal="center"/>
    </xf>
    <xf numFmtId="164" fontId="21" fillId="0" borderId="0">
      <alignment horizontal="left" wrapText="1"/>
    </xf>
    <xf numFmtId="178" fontId="117"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xf numFmtId="178" fontId="117" fillId="0" borderId="0" applyNumberFormat="0" applyFill="0" applyBorder="0" applyAlignment="0" applyProtection="0"/>
    <xf numFmtId="178" fontId="117" fillId="0" borderId="0" applyNumberFormat="0" applyFill="0" applyBorder="0" applyAlignment="0" applyProtection="0"/>
    <xf numFmtId="178" fontId="118" fillId="0" borderId="0" applyNumberFormat="0" applyFill="0" applyBorder="0" applyAlignment="0" applyProtection="0"/>
    <xf numFmtId="178" fontId="65" fillId="0" borderId="0" applyNumberFormat="0" applyFill="0" applyBorder="0" applyAlignment="0" applyProtection="0"/>
    <xf numFmtId="178" fontId="36" fillId="0" borderId="18" applyNumberFormat="0" applyFill="0" applyAlignment="0" applyProtection="0"/>
    <xf numFmtId="178" fontId="36" fillId="0" borderId="18" applyNumberFormat="0" applyFill="0" applyAlignment="0" applyProtection="0"/>
    <xf numFmtId="178" fontId="36" fillId="0" borderId="49" applyNumberFormat="0" applyFill="0" applyAlignment="0" applyProtection="0"/>
    <xf numFmtId="178" fontId="36" fillId="0" borderId="18" applyNumberFormat="0" applyFill="0" applyAlignment="0" applyProtection="0"/>
    <xf numFmtId="178" fontId="36" fillId="0" borderId="18" applyNumberFormat="0" applyFill="0" applyAlignment="0" applyProtection="0"/>
    <xf numFmtId="178" fontId="119" fillId="0" borderId="0" applyNumberFormat="0" applyFill="0" applyBorder="0" applyAlignment="0" applyProtection="0"/>
    <xf numFmtId="178" fontId="71" fillId="0" borderId="0" applyNumberFormat="0" applyFill="0" applyBorder="0" applyAlignment="0" applyProtection="0"/>
    <xf numFmtId="178" fontId="71" fillId="0" borderId="0" applyNumberFormat="0" applyFill="0" applyBorder="0" applyAlignment="0" applyProtection="0"/>
    <xf numFmtId="178" fontId="119" fillId="0" borderId="0" applyNumberFormat="0" applyFill="0" applyBorder="0" applyAlignment="0" applyProtection="0"/>
    <xf numFmtId="178" fontId="71" fillId="0" borderId="0" applyNumberFormat="0" applyFill="0" applyBorder="0" applyAlignment="0" applyProtection="0"/>
    <xf numFmtId="178" fontId="71" fillId="0" borderId="0" applyNumberFormat="0" applyFill="0" applyBorder="0" applyAlignment="0" applyProtection="0"/>
    <xf numFmtId="0" fontId="6" fillId="0" borderId="0"/>
    <xf numFmtId="43" fontId="6" fillId="0" borderId="0" applyFont="0" applyFill="0" applyBorder="0" applyAlignment="0" applyProtection="0"/>
    <xf numFmtId="0" fontId="5" fillId="0" borderId="0"/>
    <xf numFmtId="43" fontId="5" fillId="0" borderId="0" applyFont="0" applyFill="0" applyBorder="0" applyAlignment="0" applyProtection="0"/>
    <xf numFmtId="0" fontId="4" fillId="0" borderId="0"/>
    <xf numFmtId="179" fontId="21" fillId="0" borderId="0"/>
    <xf numFmtId="179" fontId="21" fillId="0" borderId="0"/>
    <xf numFmtId="179" fontId="21" fillId="0" borderId="0"/>
    <xf numFmtId="179" fontId="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8"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9" fontId="121" fillId="0" borderId="0"/>
    <xf numFmtId="178" fontId="121" fillId="0" borderId="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122" fillId="0" borderId="0" applyFont="0" applyFill="0" applyBorder="0" applyAlignment="0" applyProtection="0"/>
    <xf numFmtId="179" fontId="122" fillId="0" borderId="0" applyFont="0" applyFill="0" applyBorder="0" applyAlignment="0" applyProtection="0"/>
    <xf numFmtId="179" fontId="123" fillId="0" borderId="0" applyNumberFormat="0" applyFill="0" applyBorder="0" applyAlignment="0" applyProtection="0">
      <alignment vertical="top"/>
    </xf>
    <xf numFmtId="179" fontId="123"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21" fillId="0" borderId="0" applyNumberFormat="0" applyFill="0" applyBorder="0" applyAlignment="0" applyProtection="0"/>
    <xf numFmtId="179" fontId="21" fillId="0" borderId="0" applyNumberFormat="0" applyFill="0" applyBorder="0" applyAlignment="0" applyProtection="0"/>
    <xf numFmtId="179" fontId="21" fillId="0" borderId="0" applyNumberFormat="0" applyFill="0" applyBorder="0" applyAlignment="0" applyProtection="0"/>
    <xf numFmtId="179" fontId="21" fillId="0" borderId="0" applyNumberFormat="0" applyFill="0" applyBorder="0" applyAlignment="0" applyProtection="0"/>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6" fillId="0" borderId="50" applyBorder="0">
      <alignment horizontal="left"/>
    </xf>
    <xf numFmtId="179" fontId="126" fillId="0" borderId="50" applyBorder="0">
      <alignment horizontal="left"/>
    </xf>
    <xf numFmtId="164" fontId="21" fillId="0" borderId="0">
      <alignment horizontal="left" wrapText="1"/>
    </xf>
    <xf numFmtId="164" fontId="21" fillId="0" borderId="0">
      <alignment horizontal="left" wrapText="1"/>
    </xf>
    <xf numFmtId="164" fontId="21" fillId="0" borderId="0">
      <alignment horizontal="left" wrapText="1"/>
    </xf>
    <xf numFmtId="164" fontId="21" fillId="0" borderId="0">
      <alignment horizontal="left" wrapText="1"/>
    </xf>
    <xf numFmtId="179" fontId="23" fillId="2" borderId="0" applyNumberFormat="0" applyBorder="0" applyAlignment="0" applyProtection="0"/>
    <xf numFmtId="179" fontId="23" fillId="45"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0" fontId="23" fillId="2" borderId="0" applyNumberFormat="0" applyBorder="0" applyAlignment="0" applyProtection="0"/>
    <xf numFmtId="178" fontId="4" fillId="69" borderId="0" applyNumberFormat="0" applyBorder="0" applyAlignment="0" applyProtection="0"/>
    <xf numFmtId="0"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45"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23" fillId="2"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3" fillId="2"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9" fontId="20" fillId="70" borderId="0" applyNumberFormat="0" applyBorder="0" applyAlignment="0" applyProtection="0"/>
    <xf numFmtId="179" fontId="4" fillId="69" borderId="0" applyNumberFormat="0" applyBorder="0" applyAlignment="0" applyProtection="0"/>
    <xf numFmtId="178" fontId="84"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23" fillId="2"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4"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127" fillId="69" borderId="0" applyNumberFormat="0" applyBorder="0" applyAlignment="0" applyProtection="0"/>
    <xf numFmtId="179" fontId="23" fillId="3" borderId="0" applyNumberFormat="0" applyBorder="0" applyAlignment="0" applyProtection="0"/>
    <xf numFmtId="179" fontId="23" fillId="2"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0" fontId="23" fillId="3" borderId="0" applyNumberFormat="0" applyBorder="0" applyAlignment="0" applyProtection="0"/>
    <xf numFmtId="178" fontId="4" fillId="71" borderId="0" applyNumberFormat="0" applyBorder="0" applyAlignment="0" applyProtection="0"/>
    <xf numFmtId="0"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2"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23" fillId="3"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3" fillId="3"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9" fontId="20" fillId="7" borderId="0" applyNumberFormat="0" applyBorder="0" applyAlignment="0" applyProtection="0"/>
    <xf numFmtId="179" fontId="4" fillId="71" borderId="0" applyNumberFormat="0" applyBorder="0" applyAlignment="0" applyProtection="0"/>
    <xf numFmtId="178" fontId="84"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23" fillId="3"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4"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127" fillId="71" borderId="0" applyNumberFormat="0" applyBorder="0" applyAlignment="0" applyProtection="0"/>
    <xf numFmtId="179" fontId="23" fillId="4" borderId="0" applyNumberFormat="0" applyBorder="0" applyAlignment="0" applyProtection="0"/>
    <xf numFmtId="179" fontId="23" fillId="4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0" fontId="23" fillId="4" borderId="0" applyNumberFormat="0" applyBorder="0" applyAlignment="0" applyProtection="0"/>
    <xf numFmtId="178" fontId="4" fillId="72" borderId="0" applyNumberFormat="0" applyBorder="0" applyAlignment="0" applyProtection="0"/>
    <xf numFmtId="0"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2"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23" fillId="4"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3" fillId="4"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9" fontId="20" fillId="73" borderId="0" applyNumberFormat="0" applyBorder="0" applyAlignment="0" applyProtection="0"/>
    <xf numFmtId="179" fontId="4" fillId="72" borderId="0" applyNumberFormat="0" applyBorder="0" applyAlignment="0" applyProtection="0"/>
    <xf numFmtId="178" fontId="84"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23" fillId="4"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4"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127" fillId="72" borderId="0" applyNumberFormat="0" applyBorder="0" applyAlignment="0" applyProtection="0"/>
    <xf numFmtId="179" fontId="23" fillId="5" borderId="0" applyNumberFormat="0" applyBorder="0" applyAlignment="0" applyProtection="0"/>
    <xf numFmtId="179" fontId="23" fillId="106"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0" fontId="23" fillId="5" borderId="0" applyNumberFormat="0" applyBorder="0" applyAlignment="0" applyProtection="0"/>
    <xf numFmtId="178" fontId="4" fillId="74" borderId="0" applyNumberFormat="0" applyBorder="0" applyAlignment="0" applyProtection="0"/>
    <xf numFmtId="0"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106"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23" fillId="5"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3" fillId="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9" fontId="20" fillId="75" borderId="0" applyNumberFormat="0" applyBorder="0" applyAlignment="0" applyProtection="0"/>
    <xf numFmtId="179" fontId="4" fillId="74" borderId="0" applyNumberFormat="0" applyBorder="0" applyAlignment="0" applyProtection="0"/>
    <xf numFmtId="178" fontId="84"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23" fillId="5"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4"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127" fillId="74" borderId="0" applyNumberFormat="0" applyBorder="0" applyAlignment="0" applyProtection="0"/>
    <xf numFmtId="179" fontId="23" fillId="6" borderId="0" applyNumberFormat="0" applyBorder="0" applyAlignment="0" applyProtection="0"/>
    <xf numFmtId="179" fontId="23" fillId="45"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0" fontId="23" fillId="6" borderId="0" applyNumberFormat="0" applyBorder="0" applyAlignment="0" applyProtection="0"/>
    <xf numFmtId="178" fontId="4" fillId="76" borderId="0" applyNumberFormat="0" applyBorder="0" applyAlignment="0" applyProtection="0"/>
    <xf numFmtId="0"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45"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23" fillId="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3" fillId="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9" fontId="20" fillId="77" borderId="0" applyNumberFormat="0" applyBorder="0" applyAlignment="0" applyProtection="0"/>
    <xf numFmtId="179" fontId="4" fillId="76" borderId="0" applyNumberFormat="0" applyBorder="0" applyAlignment="0" applyProtection="0"/>
    <xf numFmtId="178" fontId="84"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23" fillId="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4"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127" fillId="76" borderId="0" applyNumberFormat="0" applyBorder="0" applyAlignment="0" applyProtection="0"/>
    <xf numFmtId="179" fontId="23" fillId="7" borderId="0" applyNumberFormat="0" applyBorder="0" applyAlignment="0" applyProtection="0"/>
    <xf numFmtId="179" fontId="23" fillId="11"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0" fontId="23" fillId="7" borderId="0" applyNumberFormat="0" applyBorder="0" applyAlignment="0" applyProtection="0"/>
    <xf numFmtId="178" fontId="4" fillId="78" borderId="0" applyNumberFormat="0" applyBorder="0" applyAlignment="0" applyProtection="0"/>
    <xf numFmtId="0"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11"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23" fillId="7"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3" fillId="7"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9" fontId="20" fillId="11" borderId="0" applyNumberFormat="0" applyBorder="0" applyAlignment="0" applyProtection="0"/>
    <xf numFmtId="179" fontId="4" fillId="78" borderId="0" applyNumberFormat="0" applyBorder="0" applyAlignment="0" applyProtection="0"/>
    <xf numFmtId="178" fontId="84"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23" fillId="7"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4"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127" fillId="78" borderId="0" applyNumberFormat="0" applyBorder="0" applyAlignment="0" applyProtection="0"/>
    <xf numFmtId="179" fontId="23" fillId="8" borderId="0" applyNumberFormat="0" applyBorder="0" applyAlignment="0" applyProtection="0"/>
    <xf numFmtId="179" fontId="23" fillId="10"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0" fontId="23" fillId="8" borderId="0" applyNumberFormat="0" applyBorder="0" applyAlignment="0" applyProtection="0"/>
    <xf numFmtId="178" fontId="4" fillId="79" borderId="0" applyNumberFormat="0" applyBorder="0" applyAlignment="0" applyProtection="0"/>
    <xf numFmtId="0"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10"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23" fillId="8"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9" fontId="20" fillId="6" borderId="0" applyNumberFormat="0" applyBorder="0" applyAlignment="0" applyProtection="0"/>
    <xf numFmtId="179" fontId="4" fillId="79" borderId="0" applyNumberFormat="0" applyBorder="0" applyAlignment="0" applyProtection="0"/>
    <xf numFmtId="178" fontId="84"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23" fillId="8"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4"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127" fillId="79" borderId="0" applyNumberFormat="0" applyBorder="0" applyAlignment="0" applyProtection="0"/>
    <xf numFmtId="179" fontId="23" fillId="3" borderId="0" applyNumberFormat="0" applyBorder="0" applyAlignment="0" applyProtection="0"/>
    <xf numFmtId="179" fontId="23" fillId="2"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0" fontId="23" fillId="3" borderId="0" applyNumberFormat="0" applyBorder="0" applyAlignment="0" applyProtection="0"/>
    <xf numFmtId="178" fontId="4" fillId="80" borderId="0" applyNumberFormat="0" applyBorder="0" applyAlignment="0" applyProtection="0"/>
    <xf numFmtId="0"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2"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23" fillId="3"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3"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9" fontId="20" fillId="3" borderId="0" applyNumberFormat="0" applyBorder="0" applyAlignment="0" applyProtection="0"/>
    <xf numFmtId="179" fontId="4" fillId="80" borderId="0" applyNumberFormat="0" applyBorder="0" applyAlignment="0" applyProtection="0"/>
    <xf numFmtId="178" fontId="84"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23" fillId="3"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4"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127" fillId="80"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0" fontId="23" fillId="9" borderId="0" applyNumberFormat="0" applyBorder="0" applyAlignment="0" applyProtection="0"/>
    <xf numFmtId="178" fontId="4" fillId="81" borderId="0" applyNumberFormat="0" applyBorder="0" applyAlignment="0" applyProtection="0"/>
    <xf numFmtId="0"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23" fillId="9"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3" fillId="9"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9" fontId="20" fillId="43" borderId="0" applyNumberFormat="0" applyBorder="0" applyAlignment="0" applyProtection="0"/>
    <xf numFmtId="179" fontId="4" fillId="81" borderId="0" applyNumberFormat="0" applyBorder="0" applyAlignment="0" applyProtection="0"/>
    <xf numFmtId="178" fontId="84"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23" fillId="9"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4"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127" fillId="81" borderId="0" applyNumberFormat="0" applyBorder="0" applyAlignment="0" applyProtection="0"/>
    <xf numFmtId="179" fontId="23" fillId="10" borderId="0" applyNumberFormat="0" applyBorder="0" applyAlignment="0" applyProtection="0"/>
    <xf numFmtId="179" fontId="23" fillId="107"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0" fontId="23" fillId="10" borderId="0" applyNumberFormat="0" applyBorder="0" applyAlignment="0" applyProtection="0"/>
    <xf numFmtId="178" fontId="4" fillId="82" borderId="0" applyNumberFormat="0" applyBorder="0" applyAlignment="0" applyProtection="0"/>
    <xf numFmtId="0"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7"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23" fillId="10"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3" fillId="10"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9" fontId="20" fillId="75" borderId="0" applyNumberFormat="0" applyBorder="0" applyAlignment="0" applyProtection="0"/>
    <xf numFmtId="179" fontId="4" fillId="82" borderId="0" applyNumberFormat="0" applyBorder="0" applyAlignment="0" applyProtection="0"/>
    <xf numFmtId="178" fontId="84"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23" fillId="10"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4"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127" fillId="82"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0" fontId="23" fillId="8" borderId="0" applyNumberFormat="0" applyBorder="0" applyAlignment="0" applyProtection="0"/>
    <xf numFmtId="178" fontId="4" fillId="83" borderId="0" applyNumberFormat="0" applyBorder="0" applyAlignment="0" applyProtection="0"/>
    <xf numFmtId="0"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23" fillId="8"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3" fillId="8"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9" fontId="20" fillId="6" borderId="0" applyNumberFormat="0" applyBorder="0" applyAlignment="0" applyProtection="0"/>
    <xf numFmtId="179" fontId="4" fillId="83" borderId="0" applyNumberFormat="0" applyBorder="0" applyAlignment="0" applyProtection="0"/>
    <xf numFmtId="178" fontId="84"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23" fillId="8"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4"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127" fillId="83"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0" fontId="23" fillId="11" borderId="0" applyNumberFormat="0" applyBorder="0" applyAlignment="0" applyProtection="0"/>
    <xf numFmtId="178" fontId="4" fillId="84" borderId="0" applyNumberFormat="0" applyBorder="0" applyAlignment="0" applyProtection="0"/>
    <xf numFmtId="0"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23" fillId="11"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3" fillId="11"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9" fontId="20" fillId="39" borderId="0" applyNumberFormat="0" applyBorder="0" applyAlignment="0" applyProtection="0"/>
    <xf numFmtId="179" fontId="4" fillId="84" borderId="0" applyNumberFormat="0" applyBorder="0" applyAlignment="0" applyProtection="0"/>
    <xf numFmtId="178" fontId="84"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23" fillId="11"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4"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127" fillId="84" borderId="0" applyNumberFormat="0" applyBorder="0" applyAlignment="0" applyProtection="0"/>
    <xf numFmtId="179" fontId="25" fillId="86" borderId="0" applyNumberFormat="0" applyBorder="0" applyAlignment="0" applyProtection="0"/>
    <xf numFmtId="0" fontId="24" fillId="8" borderId="0" applyNumberFormat="0" applyBorder="0" applyAlignment="0" applyProtection="0"/>
    <xf numFmtId="178" fontId="98" fillId="85" borderId="0" applyNumberFormat="0" applyBorder="0" applyAlignment="0" applyProtection="0"/>
    <xf numFmtId="0" fontId="25" fillId="86" borderId="0" applyNumberFormat="0" applyBorder="0" applyAlignment="0" applyProtection="0"/>
    <xf numFmtId="179" fontId="25" fillId="86"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12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128" fillId="85" borderId="0" applyNumberFormat="0" applyBorder="0" applyAlignment="0" applyProtection="0"/>
    <xf numFmtId="179" fontId="98" fillId="85" borderId="0" applyNumberFormat="0" applyBorder="0" applyAlignment="0" applyProtection="0"/>
    <xf numFmtId="179" fontId="24" fillId="10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4" fillId="8"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5" fillId="86"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108" borderId="0" applyNumberFormat="0" applyBorder="0" applyAlignment="0" applyProtection="0"/>
    <xf numFmtId="179" fontId="98" fillId="85" borderId="0" applyNumberFormat="0" applyBorder="0" applyAlignment="0" applyProtection="0"/>
    <xf numFmtId="179" fontId="98" fillId="85" borderId="0" applyNumberFormat="0" applyBorder="0" applyAlignment="0" applyProtection="0"/>
    <xf numFmtId="179" fontId="25" fillId="3" borderId="0" applyNumberFormat="0" applyBorder="0" applyAlignment="0" applyProtection="0"/>
    <xf numFmtId="0" fontId="24" fillId="3" borderId="0" applyNumberFormat="0" applyBorder="0" applyAlignment="0" applyProtection="0"/>
    <xf numFmtId="178" fontId="98" fillId="87" borderId="0" applyNumberFormat="0" applyBorder="0" applyAlignment="0" applyProtection="0"/>
    <xf numFmtId="0" fontId="25" fillId="3" borderId="0" applyNumberFormat="0" applyBorder="0" applyAlignment="0" applyProtection="0"/>
    <xf numFmtId="179" fontId="25" fillId="3"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12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128" fillId="87" borderId="0" applyNumberFormat="0" applyBorder="0" applyAlignment="0" applyProtection="0"/>
    <xf numFmtId="179" fontId="98" fillId="87" borderId="0" applyNumberFormat="0" applyBorder="0" applyAlignment="0" applyProtection="0"/>
    <xf numFmtId="179" fontId="24" fillId="2"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4"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2" borderId="0" applyNumberFormat="0" applyBorder="0" applyAlignment="0" applyProtection="0"/>
    <xf numFmtId="179" fontId="98" fillId="87" borderId="0" applyNumberFormat="0" applyBorder="0" applyAlignment="0" applyProtection="0"/>
    <xf numFmtId="179" fontId="98" fillId="87" borderId="0" applyNumberFormat="0" applyBorder="0" applyAlignment="0" applyProtection="0"/>
    <xf numFmtId="179" fontId="25" fillId="43" borderId="0" applyNumberFormat="0" applyBorder="0" applyAlignment="0" applyProtection="0"/>
    <xf numFmtId="0" fontId="24" fillId="9" borderId="0" applyNumberFormat="0" applyBorder="0" applyAlignment="0" applyProtection="0"/>
    <xf numFmtId="178" fontId="98" fillId="88" borderId="0" applyNumberFormat="0" applyBorder="0" applyAlignment="0" applyProtection="0"/>
    <xf numFmtId="0" fontId="25" fillId="43" borderId="0" applyNumberFormat="0" applyBorder="0" applyAlignment="0" applyProtection="0"/>
    <xf numFmtId="179" fontId="25" fillId="43"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12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12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4" fillId="9"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5" fillId="43"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98" fillId="88" borderId="0" applyNumberFormat="0" applyBorder="0" applyAlignment="0" applyProtection="0"/>
    <xf numFmtId="179" fontId="98" fillId="88" borderId="0" applyNumberFormat="0" applyBorder="0" applyAlignment="0" applyProtection="0"/>
    <xf numFmtId="179" fontId="25" fillId="90" borderId="0" applyNumberFormat="0" applyBorder="0" applyAlignment="0" applyProtection="0"/>
    <xf numFmtId="0" fontId="24" fillId="10" borderId="0" applyNumberFormat="0" applyBorder="0" applyAlignment="0" applyProtection="0"/>
    <xf numFmtId="178" fontId="98" fillId="89" borderId="0" applyNumberFormat="0" applyBorder="0" applyAlignment="0" applyProtection="0"/>
    <xf numFmtId="0" fontId="25" fillId="90" borderId="0" applyNumberFormat="0" applyBorder="0" applyAlignment="0" applyProtection="0"/>
    <xf numFmtId="179" fontId="25" fillId="90"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12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128" fillId="89" borderId="0" applyNumberFormat="0" applyBorder="0" applyAlignment="0" applyProtection="0"/>
    <xf numFmtId="179" fontId="98" fillId="89" borderId="0" applyNumberFormat="0" applyBorder="0" applyAlignment="0" applyProtection="0"/>
    <xf numFmtId="179" fontId="24" fillId="107"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4" fillId="1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7" borderId="0" applyNumberFormat="0" applyBorder="0" applyAlignment="0" applyProtection="0"/>
    <xf numFmtId="179" fontId="98" fillId="89" borderId="0" applyNumberFormat="0" applyBorder="0" applyAlignment="0" applyProtection="0"/>
    <xf numFmtId="179" fontId="98" fillId="89" borderId="0" applyNumberFormat="0" applyBorder="0" applyAlignment="0" applyProtection="0"/>
    <xf numFmtId="179" fontId="25" fillId="65" borderId="0" applyNumberFormat="0" applyBorder="0" applyAlignment="0" applyProtection="0"/>
    <xf numFmtId="0" fontId="24" fillId="8" borderId="0" applyNumberFormat="0" applyBorder="0" applyAlignment="0" applyProtection="0"/>
    <xf numFmtId="178" fontId="98" fillId="91" borderId="0" applyNumberFormat="0" applyBorder="0" applyAlignment="0" applyProtection="0"/>
    <xf numFmtId="0" fontId="25" fillId="65" borderId="0" applyNumberFormat="0" applyBorder="0" applyAlignment="0" applyProtection="0"/>
    <xf numFmtId="179" fontId="25" fillId="65"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12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128" fillId="91" borderId="0" applyNumberFormat="0" applyBorder="0" applyAlignment="0" applyProtection="0"/>
    <xf numFmtId="179" fontId="98" fillId="91" borderId="0" applyNumberFormat="0" applyBorder="0" applyAlignment="0" applyProtection="0"/>
    <xf numFmtId="179" fontId="24" fillId="10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4" fillId="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108" borderId="0" applyNumberFormat="0" applyBorder="0" applyAlignment="0" applyProtection="0"/>
    <xf numFmtId="179" fontId="98" fillId="91" borderId="0" applyNumberFormat="0" applyBorder="0" applyAlignment="0" applyProtection="0"/>
    <xf numFmtId="179" fontId="98" fillId="91" borderId="0" applyNumberFormat="0" applyBorder="0" applyAlignment="0" applyProtection="0"/>
    <xf numFmtId="179" fontId="25" fillId="40" borderId="0" applyNumberFormat="0" applyBorder="0" applyAlignment="0" applyProtection="0"/>
    <xf numFmtId="0" fontId="24" fillId="11" borderId="0" applyNumberFormat="0" applyBorder="0" applyAlignment="0" applyProtection="0"/>
    <xf numFmtId="178" fontId="98" fillId="92" borderId="0" applyNumberFormat="0" applyBorder="0" applyAlignment="0" applyProtection="0"/>
    <xf numFmtId="0" fontId="25" fillId="40" borderId="0" applyNumberFormat="0" applyBorder="0" applyAlignment="0" applyProtection="0"/>
    <xf numFmtId="179" fontId="25" fillId="40"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8" fillId="92" borderId="0" applyNumberFormat="0" applyBorder="0" applyAlignment="0" applyProtection="0"/>
    <xf numFmtId="179" fontId="98" fillId="92" borderId="0" applyNumberFormat="0" applyBorder="0" applyAlignment="0" applyProtection="0"/>
    <xf numFmtId="179" fontId="24" fillId="39"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24" fillId="11"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5" fillId="40"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39" borderId="0" applyNumberFormat="0" applyBorder="0" applyAlignment="0" applyProtection="0"/>
    <xf numFmtId="179" fontId="98" fillId="92" borderId="0" applyNumberFormat="0" applyBorder="0" applyAlignment="0" applyProtection="0"/>
    <xf numFmtId="179" fontId="98" fillId="92" borderId="0" applyNumberFormat="0" applyBorder="0" applyAlignment="0" applyProtection="0"/>
    <xf numFmtId="179" fontId="122" fillId="109" borderId="51" applyNumberFormat="0" applyFont="0" applyAlignment="0" applyProtection="0">
      <alignment vertical="top"/>
    </xf>
    <xf numFmtId="179" fontId="122" fillId="73" borderId="52" applyNumberFormat="0" applyFont="0" applyBorder="0" applyProtection="0"/>
    <xf numFmtId="179" fontId="20" fillId="13" borderId="0" applyNumberFormat="0" applyBorder="0" applyAlignment="0" applyProtection="0"/>
    <xf numFmtId="179" fontId="20" fillId="52" borderId="0" applyNumberFormat="0" applyBorder="0" applyAlignment="0" applyProtection="0"/>
    <xf numFmtId="0" fontId="20" fillId="13" borderId="0" applyNumberFormat="0" applyBorder="0" applyAlignment="0" applyProtection="0"/>
    <xf numFmtId="178"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0" fontId="20" fillId="52" borderId="0" applyNumberFormat="0" applyBorder="0" applyAlignment="0" applyProtection="0"/>
    <xf numFmtId="178"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52"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0" fontId="20" fillId="14"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0" fontId="20" fillId="22" borderId="0" applyNumberFormat="0" applyBorder="0" applyAlignment="0" applyProtection="0"/>
    <xf numFmtId="178"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22"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5" fillId="53" borderId="0" applyNumberFormat="0" applyBorder="0" applyAlignment="0" applyProtection="0"/>
    <xf numFmtId="0" fontId="25" fillId="15" borderId="0" applyNumberFormat="0" applyBorder="0" applyAlignment="0" applyProtection="0"/>
    <xf numFmtId="178"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15" borderId="0" applyNumberFormat="0" applyBorder="0" applyAlignment="0" applyProtection="0"/>
    <xf numFmtId="0" fontId="25" fillId="53" borderId="0" applyNumberFormat="0" applyBorder="0" applyAlignment="0" applyProtection="0"/>
    <xf numFmtId="178" fontId="25" fillId="53"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53"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5"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12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0" fontId="25" fillId="12" borderId="0" applyNumberFormat="0" applyBorder="0" applyAlignment="0" applyProtection="0"/>
    <xf numFmtId="0" fontId="25" fillId="94" borderId="0" applyNumberFormat="0" applyBorder="0" applyAlignment="0" applyProtection="0"/>
    <xf numFmtId="0" fontId="25" fillId="94" borderId="0" applyNumberFormat="0" applyBorder="0" applyAlignment="0" applyProtection="0"/>
    <xf numFmtId="0"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178" fontId="98" fillId="93" borderId="0" applyNumberFormat="0" applyBorder="0" applyAlignment="0" applyProtection="0"/>
    <xf numFmtId="178" fontId="25" fillId="12" borderId="0" applyNumberFormat="0" applyBorder="0" applyAlignment="0" applyProtection="0"/>
    <xf numFmtId="0" fontId="25" fillId="94" borderId="0" applyNumberFormat="0" applyBorder="0" applyAlignment="0" applyProtection="0"/>
    <xf numFmtId="179" fontId="25" fillId="94"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0" fontId="25" fillId="12" borderId="0" applyNumberFormat="0" applyBorder="0" applyAlignment="0" applyProtection="0"/>
    <xf numFmtId="178" fontId="25" fillId="12" borderId="0" applyNumberFormat="0" applyBorder="0" applyAlignment="0" applyProtection="0"/>
    <xf numFmtId="179" fontId="25" fillId="94"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175"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128" fillId="93" borderId="0" applyNumberFormat="0" applyBorder="0" applyAlignment="0" applyProtection="0"/>
    <xf numFmtId="179" fontId="25" fillId="12" borderId="0" applyNumberFormat="0" applyBorder="0" applyAlignment="0" applyProtection="0"/>
    <xf numFmtId="179" fontId="98" fillId="93" borderId="0" applyNumberFormat="0" applyBorder="0" applyAlignment="0" applyProtection="0"/>
    <xf numFmtId="0"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12"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5" fillId="94"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0" fontId="20" fillId="17" borderId="0" applyNumberFormat="0" applyBorder="0" applyAlignment="0" applyProtection="0"/>
    <xf numFmtId="178"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0" fontId="20" fillId="54" borderId="0" applyNumberFormat="0" applyBorder="0" applyAlignment="0" applyProtection="0"/>
    <xf numFmtId="178"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54"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7"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0" fontId="20" fillId="18" borderId="0" applyNumberFormat="0" applyBorder="0" applyAlignment="0" applyProtection="0"/>
    <xf numFmtId="178"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1"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5" fillId="18" borderId="0" applyNumberFormat="0" applyBorder="0" applyAlignment="0" applyProtection="0"/>
    <xf numFmtId="0" fontId="25" fillId="19" borderId="0" applyNumberFormat="0" applyBorder="0" applyAlignment="0" applyProtection="0"/>
    <xf numFmtId="178"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8" borderId="0" applyNumberFormat="0" applyBorder="0" applyAlignment="0" applyProtection="0"/>
    <xf numFmtId="179" fontId="25" fillId="19" borderId="0" applyNumberFormat="0" applyBorder="0" applyAlignment="0" applyProtection="0"/>
    <xf numFmtId="0" fontId="25" fillId="18" borderId="0" applyNumberFormat="0" applyBorder="0" applyAlignment="0" applyProtection="0"/>
    <xf numFmtId="178" fontId="25" fillId="18"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8"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12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0" fontId="25" fillId="16"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178" fontId="98" fillId="95" borderId="0" applyNumberFormat="0" applyBorder="0" applyAlignment="0" applyProtection="0"/>
    <xf numFmtId="178" fontId="25" fillId="16" borderId="0" applyNumberFormat="0" applyBorder="0" applyAlignment="0" applyProtection="0"/>
    <xf numFmtId="0" fontId="25" fillId="38" borderId="0" applyNumberFormat="0" applyBorder="0" applyAlignment="0" applyProtection="0"/>
    <xf numFmtId="179" fontId="25" fillId="38"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0" fontId="25" fillId="16" borderId="0" applyNumberFormat="0" applyBorder="0" applyAlignment="0" applyProtection="0"/>
    <xf numFmtId="178" fontId="25" fillId="16" borderId="0" applyNumberFormat="0" applyBorder="0" applyAlignment="0" applyProtection="0"/>
    <xf numFmtId="179" fontId="25" fillId="38"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175"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128" fillId="95" borderId="0" applyNumberFormat="0" applyBorder="0" applyAlignment="0" applyProtection="0"/>
    <xf numFmtId="179" fontId="25" fillId="16" borderId="0" applyNumberFormat="0" applyBorder="0" applyAlignment="0" applyProtection="0"/>
    <xf numFmtId="179" fontId="98" fillId="95" borderId="0" applyNumberFormat="0" applyBorder="0" applyAlignment="0" applyProtection="0"/>
    <xf numFmtId="0"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16"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5" fillId="38"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0" fontId="20" fillId="20" borderId="0" applyNumberFormat="0" applyBorder="0" applyAlignment="0" applyProtection="0"/>
    <xf numFmtId="178"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0" fontId="20" fillId="56" borderId="0" applyNumberFormat="0" applyBorder="0" applyAlignment="0" applyProtection="0"/>
    <xf numFmtId="178"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56"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0" fontId="20" fillId="57" borderId="0" applyNumberFormat="0" applyBorder="0" applyAlignment="0" applyProtection="0"/>
    <xf numFmtId="178"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7"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5" fillId="58" borderId="0" applyNumberFormat="0" applyBorder="0" applyAlignment="0" applyProtection="0"/>
    <xf numFmtId="0" fontId="25" fillId="22" borderId="0" applyNumberFormat="0" applyBorder="0" applyAlignment="0" applyProtection="0"/>
    <xf numFmtId="178"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58" borderId="0" applyNumberFormat="0" applyBorder="0" applyAlignment="0" applyProtection="0"/>
    <xf numFmtId="179" fontId="25" fillId="22" borderId="0" applyNumberFormat="0" applyBorder="0" applyAlignment="0" applyProtection="0"/>
    <xf numFmtId="0" fontId="25" fillId="58" borderId="0" applyNumberFormat="0" applyBorder="0" applyAlignment="0" applyProtection="0"/>
    <xf numFmtId="178" fontId="25" fillId="58"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58"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12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19" borderId="0" applyNumberFormat="0" applyBorder="0" applyAlignment="0" applyProtection="0"/>
    <xf numFmtId="0" fontId="25" fillId="19"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0" fontId="25" fillId="55"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0" fontId="25" fillId="19" borderId="0" applyNumberFormat="0" applyBorder="0" applyAlignment="0" applyProtection="0"/>
    <xf numFmtId="178" fontId="98" fillId="96" borderId="0" applyNumberFormat="0" applyBorder="0" applyAlignment="0" applyProtection="0"/>
    <xf numFmtId="178" fontId="25" fillId="55" borderId="0" applyNumberFormat="0" applyBorder="0" applyAlignment="0" applyProtection="0"/>
    <xf numFmtId="0" fontId="25" fillId="9" borderId="0" applyNumberFormat="0" applyBorder="0" applyAlignment="0" applyProtection="0"/>
    <xf numFmtId="179" fontId="25" fillId="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0" fontId="25" fillId="19" borderId="0" applyNumberFormat="0" applyBorder="0" applyAlignment="0" applyProtection="0"/>
    <xf numFmtId="178" fontId="25" fillId="55" borderId="0" applyNumberFormat="0" applyBorder="0" applyAlignment="0" applyProtection="0"/>
    <xf numFmtId="179" fontId="25" fillId="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0"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55" borderId="0" applyNumberFormat="0" applyBorder="0" applyAlignment="0" applyProtection="0"/>
    <xf numFmtId="179" fontId="25" fillId="19"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175" fontId="25" fillId="55"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128" fillId="96" borderId="0" applyNumberFormat="0" applyBorder="0" applyAlignment="0" applyProtection="0"/>
    <xf numFmtId="179" fontId="25" fillId="19" borderId="0" applyNumberFormat="0" applyBorder="0" applyAlignment="0" applyProtection="0"/>
    <xf numFmtId="179" fontId="25" fillId="55" borderId="0" applyNumberFormat="0" applyBorder="0" applyAlignment="0" applyProtection="0"/>
    <xf numFmtId="179" fontId="98" fillId="96" borderId="0" applyNumberFormat="0" applyBorder="0" applyAlignment="0" applyProtection="0"/>
    <xf numFmtId="0" fontId="25" fillId="55"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1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0" fontId="20" fillId="21" borderId="0" applyNumberFormat="0" applyBorder="0" applyAlignment="0" applyProtection="0"/>
    <xf numFmtId="178"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0" fontId="20" fillId="54" borderId="0" applyNumberFormat="0" applyBorder="0" applyAlignment="0" applyProtection="0"/>
    <xf numFmtId="178"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54"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1"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0" fontId="20" fillId="22" borderId="0" applyNumberFormat="0" applyBorder="0" applyAlignment="0" applyProtection="0"/>
    <xf numFmtId="178"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0" fontId="20" fillId="19" borderId="0" applyNumberFormat="0" applyBorder="0" applyAlignment="0" applyProtection="0"/>
    <xf numFmtId="178"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19"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0" fillId="22" borderId="0" applyNumberFormat="0" applyBorder="0" applyAlignment="0" applyProtection="0"/>
    <xf numFmtId="179" fontId="25" fillId="21" borderId="0" applyNumberFormat="0" applyBorder="0" applyAlignment="0" applyProtection="0"/>
    <xf numFmtId="0" fontId="25" fillId="22" borderId="0" applyNumberFormat="0" applyBorder="0" applyAlignment="0" applyProtection="0"/>
    <xf numFmtId="178"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1" borderId="0" applyNumberFormat="0" applyBorder="0" applyAlignment="0" applyProtection="0"/>
    <xf numFmtId="179" fontId="25" fillId="22" borderId="0" applyNumberFormat="0" applyBorder="0" applyAlignment="0" applyProtection="0"/>
    <xf numFmtId="0" fontId="25" fillId="21" borderId="0" applyNumberFormat="0" applyBorder="0" applyAlignment="0" applyProtection="0"/>
    <xf numFmtId="178" fontId="25" fillId="21"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1"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2"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12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23" borderId="0" applyNumberFormat="0" applyBorder="0" applyAlignment="0" applyProtection="0"/>
    <xf numFmtId="0" fontId="25" fillId="23"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0" fontId="25" fillId="59" borderId="0" applyNumberFormat="0" applyBorder="0" applyAlignment="0" applyProtection="0"/>
    <xf numFmtId="0" fontId="25" fillId="90" borderId="0" applyNumberFormat="0" applyBorder="0" applyAlignment="0" applyProtection="0"/>
    <xf numFmtId="0" fontId="25" fillId="90" borderId="0" applyNumberFormat="0" applyBorder="0" applyAlignment="0" applyProtection="0"/>
    <xf numFmtId="0"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0" fontId="25" fillId="23" borderId="0" applyNumberFormat="0" applyBorder="0" applyAlignment="0" applyProtection="0"/>
    <xf numFmtId="178" fontId="98" fillId="97" borderId="0" applyNumberFormat="0" applyBorder="0" applyAlignment="0" applyProtection="0"/>
    <xf numFmtId="178" fontId="25" fillId="59" borderId="0" applyNumberFormat="0" applyBorder="0" applyAlignment="0" applyProtection="0"/>
    <xf numFmtId="0" fontId="25" fillId="90" borderId="0" applyNumberFormat="0" applyBorder="0" applyAlignment="0" applyProtection="0"/>
    <xf numFmtId="179" fontId="25" fillId="90"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0" fontId="25" fillId="23" borderId="0" applyNumberFormat="0" applyBorder="0" applyAlignment="0" applyProtection="0"/>
    <xf numFmtId="178" fontId="25" fillId="59" borderId="0" applyNumberFormat="0" applyBorder="0" applyAlignment="0" applyProtection="0"/>
    <xf numFmtId="179" fontId="25" fillId="90"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0"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59" borderId="0" applyNumberFormat="0" applyBorder="0" applyAlignment="0" applyProtection="0"/>
    <xf numFmtId="179" fontId="25" fillId="23"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175" fontId="25" fillId="59"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128" fillId="97" borderId="0" applyNumberFormat="0" applyBorder="0" applyAlignment="0" applyProtection="0"/>
    <xf numFmtId="179" fontId="25" fillId="23" borderId="0" applyNumberFormat="0" applyBorder="0" applyAlignment="0" applyProtection="0"/>
    <xf numFmtId="179" fontId="25" fillId="59" borderId="0" applyNumberFormat="0" applyBorder="0" applyAlignment="0" applyProtection="0"/>
    <xf numFmtId="179" fontId="98" fillId="97" borderId="0" applyNumberFormat="0" applyBorder="0" applyAlignment="0" applyProtection="0"/>
    <xf numFmtId="0" fontId="25" fillId="59"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23"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5" fillId="90"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0" fontId="20" fillId="13" borderId="0" applyNumberFormat="0" applyBorder="0" applyAlignment="0" applyProtection="0"/>
    <xf numFmtId="178"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0" fontId="20" fillId="20" borderId="0" applyNumberFormat="0" applyBorder="0" applyAlignment="0" applyProtection="0"/>
    <xf numFmtId="178"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20"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9" fontId="20" fillId="13"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8"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179" fontId="20" fillId="14" borderId="0" applyNumberFormat="0" applyBorder="0" applyAlignment="0" applyProtection="0"/>
    <xf numFmtId="0" fontId="20" fillId="14" borderId="0" applyNumberFormat="0" applyBorder="0" applyAlignment="0" applyProtection="0"/>
    <xf numFmtId="179" fontId="25" fillId="53" borderId="0" applyNumberFormat="0" applyBorder="0" applyAlignment="0" applyProtection="0"/>
    <xf numFmtId="0" fontId="25" fillId="14" borderId="0" applyNumberFormat="0" applyBorder="0" applyAlignment="0" applyProtection="0"/>
    <xf numFmtId="178"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14" borderId="0" applyNumberFormat="0" applyBorder="0" applyAlignment="0" applyProtection="0"/>
    <xf numFmtId="0" fontId="25" fillId="53" borderId="0" applyNumberFormat="0" applyBorder="0" applyAlignment="0" applyProtection="0"/>
    <xf numFmtId="178" fontId="25" fillId="53"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53"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1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12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24" borderId="0" applyNumberFormat="0" applyBorder="0" applyAlignment="0" applyProtection="0"/>
    <xf numFmtId="0" fontId="25" fillId="24"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0" fontId="25" fillId="53" borderId="0" applyNumberFormat="0" applyBorder="0" applyAlignment="0" applyProtection="0"/>
    <xf numFmtId="0" fontId="25" fillId="65" borderId="0" applyNumberFormat="0" applyBorder="0" applyAlignment="0" applyProtection="0"/>
    <xf numFmtId="0" fontId="25" fillId="65" borderId="0" applyNumberFormat="0" applyBorder="0" applyAlignment="0" applyProtection="0"/>
    <xf numFmtId="0"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0" fontId="25" fillId="24" borderId="0" applyNumberFormat="0" applyBorder="0" applyAlignment="0" applyProtection="0"/>
    <xf numFmtId="178" fontId="98" fillId="98" borderId="0" applyNumberFormat="0" applyBorder="0" applyAlignment="0" applyProtection="0"/>
    <xf numFmtId="178" fontId="25" fillId="53" borderId="0" applyNumberFormat="0" applyBorder="0" applyAlignment="0" applyProtection="0"/>
    <xf numFmtId="0" fontId="25" fillId="65" borderId="0" applyNumberFormat="0" applyBorder="0" applyAlignment="0" applyProtection="0"/>
    <xf numFmtId="179" fontId="25" fillId="65"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0" fontId="25" fillId="24" borderId="0" applyNumberFormat="0" applyBorder="0" applyAlignment="0" applyProtection="0"/>
    <xf numFmtId="178" fontId="25" fillId="53" borderId="0" applyNumberFormat="0" applyBorder="0" applyAlignment="0" applyProtection="0"/>
    <xf numFmtId="179" fontId="25" fillId="65"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0"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53" borderId="0" applyNumberFormat="0" applyBorder="0" applyAlignment="0" applyProtection="0"/>
    <xf numFmtId="179" fontId="25" fillId="24"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175" fontId="25" fillId="53"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128" fillId="98" borderId="0" applyNumberFormat="0" applyBorder="0" applyAlignment="0" applyProtection="0"/>
    <xf numFmtId="179" fontId="25" fillId="24" borderId="0" applyNumberFormat="0" applyBorder="0" applyAlignment="0" applyProtection="0"/>
    <xf numFmtId="179" fontId="25" fillId="53" borderId="0" applyNumberFormat="0" applyBorder="0" applyAlignment="0" applyProtection="0"/>
    <xf numFmtId="179" fontId="98" fillId="98" borderId="0" applyNumberFormat="0" applyBorder="0" applyAlignment="0" applyProtection="0"/>
    <xf numFmtId="0" fontId="25" fillId="53"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24"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9" fontId="25" fillId="65" borderId="0" applyNumberFormat="0" applyBorder="0" applyAlignment="0" applyProtection="0"/>
    <xf numFmtId="178"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8"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179" fontId="20" fillId="26" borderId="0" applyNumberFormat="0" applyBorder="0" applyAlignment="0" applyProtection="0"/>
    <xf numFmtId="0" fontId="20" fillId="26"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0" fontId="20" fillId="18" borderId="0" applyNumberFormat="0" applyBorder="0" applyAlignment="0" applyProtection="0"/>
    <xf numFmtId="178"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0" fontId="20" fillId="27" borderId="0" applyNumberFormat="0" applyBorder="0" applyAlignment="0" applyProtection="0"/>
    <xf numFmtId="178"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27"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0" fillId="18" borderId="0" applyNumberFormat="0" applyBorder="0" applyAlignment="0" applyProtection="0"/>
    <xf numFmtId="179" fontId="25" fillId="61" borderId="0" applyNumberFormat="0" applyBorder="0" applyAlignment="0" applyProtection="0"/>
    <xf numFmtId="0" fontId="25" fillId="27" borderId="0" applyNumberFormat="0" applyBorder="0" applyAlignment="0" applyProtection="0"/>
    <xf numFmtId="178"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61" borderId="0" applyNumberFormat="0" applyBorder="0" applyAlignment="0" applyProtection="0"/>
    <xf numFmtId="179" fontId="25" fillId="27" borderId="0" applyNumberFormat="0" applyBorder="0" applyAlignment="0" applyProtection="0"/>
    <xf numFmtId="0" fontId="25" fillId="61" borderId="0" applyNumberFormat="0" applyBorder="0" applyAlignment="0" applyProtection="0"/>
    <xf numFmtId="178" fontId="25" fillId="61"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61"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7"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12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0" fontId="25" fillId="60"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0" fontId="25" fillId="25" borderId="0" applyNumberFormat="0" applyBorder="0" applyAlignment="0" applyProtection="0"/>
    <xf numFmtId="178" fontId="98" fillId="99" borderId="0" applyNumberFormat="0" applyBorder="0" applyAlignment="0" applyProtection="0"/>
    <xf numFmtId="178" fontId="25" fillId="60" borderId="0" applyNumberFormat="0" applyBorder="0" applyAlignment="0" applyProtection="0"/>
    <xf numFmtId="0" fontId="25" fillId="41" borderId="0" applyNumberFormat="0" applyBorder="0" applyAlignment="0" applyProtection="0"/>
    <xf numFmtId="179" fontId="25" fillId="41"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0" fontId="25" fillId="25" borderId="0" applyNumberFormat="0" applyBorder="0" applyAlignment="0" applyProtection="0"/>
    <xf numFmtId="178" fontId="25" fillId="60" borderId="0" applyNumberFormat="0" applyBorder="0" applyAlignment="0" applyProtection="0"/>
    <xf numFmtId="179" fontId="25" fillId="41"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0"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60" borderId="0" applyNumberFormat="0" applyBorder="0" applyAlignment="0" applyProtection="0"/>
    <xf numFmtId="179" fontId="25" fillId="25"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175" fontId="25" fillId="60"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128" fillId="99" borderId="0" applyNumberFormat="0" applyBorder="0" applyAlignment="0" applyProtection="0"/>
    <xf numFmtId="179" fontId="25" fillId="25" borderId="0" applyNumberFormat="0" applyBorder="0" applyAlignment="0" applyProtection="0"/>
    <xf numFmtId="179" fontId="25" fillId="60" borderId="0" applyNumberFormat="0" applyBorder="0" applyAlignment="0" applyProtection="0"/>
    <xf numFmtId="179" fontId="98" fillId="99" borderId="0" applyNumberFormat="0" applyBorder="0" applyAlignment="0" applyProtection="0"/>
    <xf numFmtId="0" fontId="25" fillId="60"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25"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5" fillId="41" borderId="0" applyNumberFormat="0" applyBorder="0" applyAlignment="0" applyProtection="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179" fontId="27" fillId="0" borderId="0" applyNumberFormat="0" applyAlignment="0"/>
    <xf numFmtId="0" fontId="27" fillId="0" borderId="0" applyNumberFormat="0" applyAlignment="0"/>
    <xf numFmtId="178" fontId="27" fillId="0" borderId="0" applyNumberFormat="0" applyAlignment="0"/>
    <xf numFmtId="179" fontId="27" fillId="0" borderId="0" applyNumberFormat="0" applyAlignment="0"/>
    <xf numFmtId="180" fontId="121" fillId="28" borderId="1">
      <alignment horizontal="center" vertical="center"/>
    </xf>
    <xf numFmtId="167" fontId="28" fillId="28" borderId="1">
      <alignment horizontal="center" vertical="center"/>
    </xf>
    <xf numFmtId="181" fontId="21" fillId="28" borderId="1">
      <alignment horizontal="center" vertical="center"/>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179" fontId="29" fillId="0" borderId="0">
      <alignment horizontal="center" wrapText="1"/>
      <protection locked="0"/>
    </xf>
    <xf numFmtId="0" fontId="29" fillId="0" borderId="0">
      <alignment horizontal="center" wrapText="1"/>
      <protection locked="0"/>
    </xf>
    <xf numFmtId="178" fontId="29" fillId="0" borderId="0">
      <alignment horizontal="center" wrapText="1"/>
      <protection locked="0"/>
    </xf>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90" fillId="26" borderId="0" applyNumberFormat="0" applyBorder="0" applyAlignment="0" applyProtection="0"/>
    <xf numFmtId="0" fontId="30" fillId="18" borderId="0" applyNumberFormat="0" applyBorder="0" applyAlignment="0" applyProtection="0"/>
    <xf numFmtId="178" fontId="99" fillId="100" borderId="0" applyNumberFormat="0" applyBorder="0" applyAlignment="0" applyProtection="0"/>
    <xf numFmtId="178" fontId="90" fillId="26" borderId="0" applyNumberFormat="0" applyBorder="0" applyAlignment="0" applyProtection="0"/>
    <xf numFmtId="0" fontId="100" fillId="7" borderId="0" applyNumberFormat="0" applyBorder="0" applyAlignment="0" applyProtection="0"/>
    <xf numFmtId="179" fontId="100" fillId="7"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12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90" fillId="26" borderId="0" applyNumberFormat="0" applyBorder="0" applyAlignment="0" applyProtection="0"/>
    <xf numFmtId="179" fontId="90" fillId="26"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12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129" fillId="100" borderId="0" applyNumberFormat="0" applyBorder="0" applyAlignment="0" applyProtection="0"/>
    <xf numFmtId="179" fontId="99" fillId="100" borderId="0" applyNumberFormat="0" applyBorder="0" applyAlignment="0" applyProtection="0"/>
    <xf numFmtId="179" fontId="90" fillId="26" borderId="0" applyNumberFormat="0" applyBorder="0" applyAlignment="0" applyProtection="0"/>
    <xf numFmtId="0" fontId="90" fillId="26"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100" fillId="7"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30" fillId="18" borderId="0" applyNumberFormat="0" applyBorder="0" applyAlignment="0" applyProtection="0"/>
    <xf numFmtId="179" fontId="90" fillId="26"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179" fontId="99" fillId="100" borderId="0" applyNumberFormat="0" applyBorder="0" applyAlignment="0" applyProtection="0"/>
    <xf numFmtId="3" fontId="130" fillId="0" borderId="0" applyFill="0" applyBorder="0" applyProtection="0">
      <alignment horizontal="right"/>
    </xf>
    <xf numFmtId="182" fontId="131" fillId="0" borderId="0" applyNumberFormat="0" applyFill="0" applyBorder="0" applyAlignment="0" applyProtection="0"/>
    <xf numFmtId="3" fontId="132" fillId="110" borderId="0" applyNumberFormat="0" applyBorder="0" applyAlignment="0" applyProtection="0">
      <alignment vertical="top"/>
    </xf>
    <xf numFmtId="179" fontId="133" fillId="0" borderId="0"/>
    <xf numFmtId="179" fontId="134" fillId="35" borderId="53" applyNumberFormat="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179" fontId="31" fillId="0" borderId="0" applyNumberFormat="0" applyFill="0" applyBorder="0" applyAlignment="0" applyProtection="0"/>
    <xf numFmtId="0" fontId="31" fillId="0" borderId="0" applyNumberFormat="0" applyFill="0" applyBorder="0" applyAlignment="0" applyProtection="0"/>
    <xf numFmtId="178" fontId="31" fillId="0" borderId="0" applyNumberFormat="0" applyFill="0" applyBorder="0" applyAlignment="0" applyProtection="0"/>
    <xf numFmtId="179" fontId="31" fillId="0" borderId="0" applyNumberFormat="0" applyFill="0" applyBorder="0" applyAlignment="0" applyProtection="0"/>
    <xf numFmtId="183" fontId="135" fillId="0" borderId="11" applyFont="0"/>
    <xf numFmtId="1" fontId="135" fillId="0" borderId="11"/>
    <xf numFmtId="9" fontId="136" fillId="0" borderId="50" applyNumberFormat="0" applyBorder="0">
      <alignment horizontal="right"/>
    </xf>
    <xf numFmtId="168" fontId="21" fillId="0" borderId="0" applyFill="0" applyBorder="0" applyAlignment="0"/>
    <xf numFmtId="168" fontId="21" fillId="0" borderId="0" applyFill="0" applyBorder="0" applyAlignment="0"/>
    <xf numFmtId="168" fontId="21" fillId="0" borderId="0" applyFill="0" applyBorder="0" applyAlignment="0"/>
    <xf numFmtId="168" fontId="21" fillId="0" borderId="0" applyFill="0" applyBorder="0" applyAlignment="0"/>
    <xf numFmtId="179" fontId="101" fillId="101" borderId="23"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91" fillId="62" borderId="33" applyNumberFormat="0" applyAlignment="0" applyProtection="0"/>
    <xf numFmtId="179" fontId="91" fillId="62" borderId="33" applyNumberFormat="0" applyAlignment="0" applyProtection="0"/>
    <xf numFmtId="179" fontId="102" fillId="10" borderId="2" applyNumberFormat="0" applyAlignment="0" applyProtection="0"/>
    <xf numFmtId="179" fontId="91" fillId="62" borderId="33" applyNumberFormat="0" applyAlignment="0" applyProtection="0"/>
    <xf numFmtId="0" fontId="32" fillId="29" borderId="2" applyNumberFormat="0" applyAlignment="0" applyProtection="0"/>
    <xf numFmtId="178" fontId="101" fillId="101" borderId="23" applyNumberFormat="0" applyAlignment="0" applyProtection="0"/>
    <xf numFmtId="178" fontId="91" fillId="62" borderId="33" applyNumberFormat="0" applyAlignment="0" applyProtection="0"/>
    <xf numFmtId="0" fontId="102" fillId="10" borderId="2" applyNumberFormat="0" applyAlignment="0" applyProtection="0"/>
    <xf numFmtId="179" fontId="102" fillId="10" borderId="2"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32" fillId="29" borderId="2" applyNumberFormat="0" applyAlignment="0" applyProtection="0"/>
    <xf numFmtId="176" fontId="91" fillId="62" borderId="33" applyNumberFormat="0" applyAlignment="0" applyProtection="0"/>
    <xf numFmtId="179" fontId="101"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37"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01" fillId="101" borderId="2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91" fillId="62" borderId="33"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101" fillId="101" borderId="23" applyNumberFormat="0" applyAlignment="0" applyProtection="0"/>
    <xf numFmtId="179" fontId="101" fillId="101" borderId="23" applyNumberFormat="0" applyAlignment="0" applyProtection="0"/>
    <xf numFmtId="179" fontId="137"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37" fillId="101" borderId="23" applyNumberFormat="0" applyAlignment="0" applyProtection="0"/>
    <xf numFmtId="179" fontId="101" fillId="101" borderId="23" applyNumberFormat="0" applyAlignment="0" applyProtection="0"/>
    <xf numFmtId="179" fontId="91" fillId="62" borderId="33" applyNumberFormat="0" applyAlignment="0" applyProtection="0"/>
    <xf numFmtId="0" fontId="91" fillId="62" borderId="3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101" fillId="101" borderId="23" applyNumberFormat="0" applyAlignment="0" applyProtection="0"/>
    <xf numFmtId="179" fontId="32" fillId="29"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102" fillId="10"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32" fillId="29" borderId="2" applyNumberFormat="0" applyAlignment="0" applyProtection="0"/>
    <xf numFmtId="179" fontId="91" fillId="62" borderId="33" applyNumberFormat="0" applyAlignment="0" applyProtection="0"/>
    <xf numFmtId="179" fontId="101" fillId="101" borderId="23" applyNumberFormat="0" applyAlignment="0" applyProtection="0"/>
    <xf numFmtId="179" fontId="101" fillId="101" borderId="23" applyNumberFormat="0" applyAlignment="0" applyProtection="0"/>
    <xf numFmtId="179" fontId="91" fillId="62" borderId="33" applyNumberFormat="0" applyAlignment="0" applyProtection="0"/>
    <xf numFmtId="179" fontId="91" fillId="62" borderId="33" applyNumberFormat="0" applyAlignment="0" applyProtection="0"/>
    <xf numFmtId="179" fontId="101" fillId="101" borderId="23" applyNumberFormat="0" applyAlignment="0" applyProtection="0"/>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9" fontId="138" fillId="0" borderId="0" applyNumberFormat="0" applyFont="0" applyFill="0" applyBorder="0" applyProtection="0">
      <alignment horizontal="centerContinuous"/>
    </xf>
    <xf numFmtId="178" fontId="138" fillId="0" borderId="0" applyNumberFormat="0" applyFont="0" applyFill="0" applyBorder="0" applyProtection="0">
      <alignment horizontal="centerContinuous"/>
    </xf>
    <xf numFmtId="184" fontId="138" fillId="0" borderId="0" applyNumberFormat="0" applyFont="0" applyFill="0" applyBorder="0" applyProtection="0">
      <alignment horizontal="centerContinuous" wrapText="1"/>
    </xf>
    <xf numFmtId="185" fontId="139" fillId="0" borderId="0" applyFont="0" applyAlignment="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59" borderId="3" applyNumberFormat="0" applyAlignment="0" applyProtection="0"/>
    <xf numFmtId="0" fontId="33" fillId="19" borderId="3" applyNumberFormat="0" applyAlignment="0" applyProtection="0"/>
    <xf numFmtId="178" fontId="103" fillId="102" borderId="39" applyNumberFormat="0" applyAlignment="0" applyProtection="0"/>
    <xf numFmtId="178" fontId="33" fillId="59" borderId="3" applyNumberFormat="0" applyAlignment="0" applyProtection="0"/>
    <xf numFmtId="0" fontId="33" fillId="103" borderId="3" applyNumberFormat="0" applyAlignment="0" applyProtection="0"/>
    <xf numFmtId="179" fontId="33" fillId="103"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40"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03" fillId="102" borderId="39"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33" fillId="59" borderId="3" applyNumberFormat="0" applyAlignment="0" applyProtection="0"/>
    <xf numFmtId="179" fontId="33" fillId="5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40"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40" fillId="102" borderId="39" applyNumberFormat="0" applyAlignment="0" applyProtection="0"/>
    <xf numFmtId="179" fontId="103" fillId="102" borderId="39" applyNumberFormat="0" applyAlignment="0" applyProtection="0"/>
    <xf numFmtId="179" fontId="33" fillId="59" borderId="3" applyNumberFormat="0" applyAlignment="0" applyProtection="0"/>
    <xf numFmtId="0" fontId="33" fillId="5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33" fillId="19"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03"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19" borderId="3" applyNumberFormat="0" applyAlignment="0" applyProtection="0"/>
    <xf numFmtId="179" fontId="33" fillId="59" borderId="3"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179" fontId="103" fillId="102" borderId="39" applyNumberFormat="0" applyAlignment="0" applyProtection="0"/>
    <xf numFmtId="41" fontId="21" fillId="0" borderId="0" applyFont="0" applyFill="0" applyBorder="0" applyAlignment="0" applyProtection="0"/>
    <xf numFmtId="41" fontId="21" fillId="0" borderId="0" applyFont="0" applyFill="0" applyBorder="0" applyAlignment="0" applyProtection="0"/>
    <xf numFmtId="186" fontId="139" fillId="0" borderId="54" applyBorder="0">
      <alignment horizontal="center"/>
    </xf>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173" fontId="21" fillId="0" borderId="0" applyFont="0" applyFill="0" applyBorder="0" applyAlignment="0" applyProtection="0"/>
    <xf numFmtId="43" fontId="20"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4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43" fontId="21" fillId="0" borderId="0" applyFont="0" applyFill="0" applyBorder="0" applyAlignment="0" applyProtection="0"/>
    <xf numFmtId="43" fontId="8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142"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3" fontId="21"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42"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4" fillId="0" borderId="0" applyFont="0" applyFill="0" applyBorder="0" applyAlignment="0" applyProtection="0"/>
    <xf numFmtId="43" fontId="20" fillId="0" borderId="0" applyFont="0" applyFill="0" applyBorder="0" applyAlignment="0" applyProtection="0"/>
    <xf numFmtId="43" fontId="20"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4" fillId="0" borderId="0" applyFont="0" applyFill="0" applyBorder="0" applyAlignment="0" applyProtection="0"/>
    <xf numFmtId="43" fontId="84" fillId="0" borderId="0" applyFont="0" applyFill="0" applyBorder="0" applyAlignment="0" applyProtection="0"/>
    <xf numFmtId="43" fontId="84" fillId="0" borderId="0" applyFont="0" applyFill="0" applyBorder="0" applyAlignment="0" applyProtection="0"/>
    <xf numFmtId="43" fontId="4"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3" fontId="21" fillId="0" borderId="0" applyFont="0" applyFill="0" applyBorder="0" applyAlignment="0" applyProtection="0"/>
    <xf numFmtId="43" fontId="4" fillId="0" borderId="0" applyFont="0" applyFill="0" applyBorder="0" applyAlignment="0" applyProtection="0"/>
    <xf numFmtId="3" fontId="21" fillId="0" borderId="0" applyFont="0" applyFill="0" applyBorder="0" applyAlignment="0" applyProtection="0"/>
    <xf numFmtId="179" fontId="133" fillId="0" borderId="0"/>
    <xf numFmtId="187" fontId="143" fillId="0" borderId="0">
      <protection locked="0"/>
    </xf>
    <xf numFmtId="179" fontId="133" fillId="0" borderId="0"/>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179" fontId="34" fillId="0" borderId="0" applyNumberFormat="0" applyAlignment="0">
      <alignment horizontal="left"/>
    </xf>
    <xf numFmtId="0" fontId="34" fillId="0" borderId="0" applyNumberFormat="0" applyAlignment="0">
      <alignment horizontal="left"/>
    </xf>
    <xf numFmtId="178" fontId="34" fillId="0" borderId="0" applyNumberFormat="0" applyAlignment="0">
      <alignment horizontal="left"/>
    </xf>
    <xf numFmtId="188" fontId="135" fillId="0" borderId="11"/>
    <xf numFmtId="189" fontId="139" fillId="0" borderId="20" applyFont="0" applyFill="0" applyBorder="0" applyAlignment="0" applyProtection="0"/>
    <xf numFmtId="44" fontId="144"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14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4" fillId="0" borderId="0" applyFont="0" applyFill="0" applyBorder="0" applyAlignment="0" applyProtection="0"/>
    <xf numFmtId="44" fontId="14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145"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17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84" fillId="0" borderId="0" applyFont="0" applyFill="0" applyBorder="0" applyAlignment="0" applyProtection="0"/>
    <xf numFmtId="44" fontId="21" fillId="0" borderId="0" applyFont="0" applyFill="0" applyBorder="0" applyAlignment="0" applyProtection="0"/>
    <xf numFmtId="174" fontId="21" fillId="0" borderId="0" applyFont="0" applyFill="0" applyBorder="0" applyAlignment="0" applyProtection="0"/>
    <xf numFmtId="174" fontId="21" fillId="0" borderId="0" applyFont="0" applyFill="0" applyBorder="0" applyAlignment="0" applyProtection="0"/>
    <xf numFmtId="44" fontId="141" fillId="0" borderId="0" applyFont="0" applyFill="0" applyBorder="0" applyAlignment="0" applyProtection="0"/>
    <xf numFmtId="44" fontId="84" fillId="0" borderId="0" applyFont="0" applyFill="0" applyBorder="0" applyAlignment="0" applyProtection="0"/>
    <xf numFmtId="44" fontId="142" fillId="0" borderId="0" applyFont="0" applyFill="0" applyBorder="0" applyAlignment="0" applyProtection="0"/>
    <xf numFmtId="44" fontId="84" fillId="0" borderId="0" applyFont="0" applyFill="0" applyBorder="0" applyAlignment="0" applyProtection="0"/>
    <xf numFmtId="44" fontId="141" fillId="0" borderId="0" applyFont="0" applyFill="0" applyBorder="0" applyAlignment="0" applyProtection="0"/>
    <xf numFmtId="44" fontId="84"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20" fillId="0" borderId="0" applyFont="0" applyFill="0" applyBorder="0" applyAlignment="0" applyProtection="0"/>
    <xf numFmtId="44" fontId="4" fillId="0" borderId="0" applyFont="0" applyFill="0" applyBorder="0" applyAlignment="0" applyProtection="0"/>
    <xf numFmtId="44" fontId="21" fillId="0" borderId="0" applyFont="0" applyFill="0" applyBorder="0" applyAlignment="0" applyProtection="0"/>
    <xf numFmtId="44" fontId="4" fillId="0" borderId="0" applyFont="0" applyFill="0" applyBorder="0" applyAlignment="0" applyProtection="0"/>
    <xf numFmtId="44" fontId="84" fillId="0" borderId="0" applyFont="0" applyFill="0" applyBorder="0" applyAlignment="0" applyProtection="0"/>
    <xf numFmtId="190" fontId="146" fillId="0" borderId="0" applyFont="0" applyFill="0" applyBorder="0" applyAlignment="0" applyProtection="0"/>
    <xf numFmtId="5" fontId="21" fillId="0" borderId="0" applyFont="0" applyFill="0" applyBorder="0" applyAlignment="0" applyProtection="0"/>
    <xf numFmtId="14" fontId="21" fillId="0" borderId="0" applyFont="0" applyFill="0" applyBorder="0" applyAlignment="0" applyProtection="0"/>
    <xf numFmtId="14" fontId="21" fillId="0" borderId="0" applyFont="0" applyFill="0" applyBorder="0" applyAlignment="0" applyProtection="0"/>
    <xf numFmtId="6" fontId="147" fillId="0" borderId="0">
      <protection locked="0"/>
    </xf>
    <xf numFmtId="4" fontId="46" fillId="0" borderId="0" applyFont="0" applyFill="0" applyBorder="0" applyAlignment="0" applyProtection="0"/>
    <xf numFmtId="37" fontId="46" fillId="111" borderId="0" applyNumberFormat="0" applyFont="0" applyBorder="0" applyAlignment="0" applyProtection="0"/>
    <xf numFmtId="179" fontId="36" fillId="63" borderId="0" applyNumberFormat="0" applyBorder="0" applyAlignment="0" applyProtection="0"/>
    <xf numFmtId="0" fontId="36" fillId="30" borderId="0" applyNumberFormat="0" applyBorder="0" applyAlignment="0" applyProtection="0"/>
    <xf numFmtId="178"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63" borderId="0" applyNumberFormat="0" applyBorder="0" applyAlignment="0" applyProtection="0"/>
    <xf numFmtId="179" fontId="36" fillId="30" borderId="0" applyNumberFormat="0" applyBorder="0" applyAlignment="0" applyProtection="0"/>
    <xf numFmtId="0" fontId="36" fillId="63" borderId="0" applyNumberFormat="0" applyBorder="0" applyAlignment="0" applyProtection="0"/>
    <xf numFmtId="178" fontId="36" fillId="63"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3"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30" borderId="0" applyNumberFormat="0" applyBorder="0" applyAlignment="0" applyProtection="0"/>
    <xf numFmtId="179" fontId="36" fillId="64" borderId="0" applyNumberFormat="0" applyBorder="0" applyAlignment="0" applyProtection="0"/>
    <xf numFmtId="0" fontId="36" fillId="31" borderId="0" applyNumberFormat="0" applyBorder="0" applyAlignment="0" applyProtection="0"/>
    <xf numFmtId="178"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64" borderId="0" applyNumberFormat="0" applyBorder="0" applyAlignment="0" applyProtection="0"/>
    <xf numFmtId="179" fontId="36" fillId="31" borderId="0" applyNumberFormat="0" applyBorder="0" applyAlignment="0" applyProtection="0"/>
    <xf numFmtId="0" fontId="36" fillId="64" borderId="0" applyNumberFormat="0" applyBorder="0" applyAlignment="0" applyProtection="0"/>
    <xf numFmtId="178" fontId="36" fillId="64"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64"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1"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8"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179" fontId="36" fillId="32" borderId="0" applyNumberFormat="0" applyBorder="0" applyAlignment="0" applyProtection="0"/>
    <xf numFmtId="0" fontId="36" fillId="32" borderId="0" applyNumberFormat="0" applyBorder="0" applyAlignment="0" applyProtection="0"/>
    <xf numFmtId="178" fontId="36" fillId="32" borderId="0" applyNumberFormat="0" applyBorder="0" applyAlignment="0" applyProtection="0"/>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179" fontId="37" fillId="0" borderId="0" applyNumberFormat="0" applyAlignment="0">
      <alignment horizontal="left"/>
    </xf>
    <xf numFmtId="0" fontId="37" fillId="0" borderId="0" applyNumberFormat="0" applyAlignment="0">
      <alignment horizontal="left"/>
    </xf>
    <xf numFmtId="178" fontId="37" fillId="0" borderId="0" applyNumberFormat="0" applyAlignment="0">
      <alignment horizontal="left"/>
    </xf>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69" fontId="21" fillId="0" borderId="0" applyFont="0" applyFill="0" applyBorder="0" applyAlignment="0" applyProtection="0"/>
    <xf numFmtId="178" fontId="21" fillId="0" borderId="0" applyFont="0" applyFill="0" applyBorder="0" applyAlignment="0" applyProtection="0"/>
    <xf numFmtId="179" fontId="21" fillId="0" borderId="0" applyFont="0" applyFill="0" applyBorder="0" applyAlignment="0" applyProtection="0"/>
    <xf numFmtId="179" fontId="105" fillId="0" borderId="0" applyNumberFormat="0" applyFill="0" applyBorder="0" applyAlignment="0" applyProtection="0"/>
    <xf numFmtId="0" fontId="38" fillId="0" borderId="0" applyNumberFormat="0" applyFill="0" applyBorder="0" applyAlignment="0" applyProtection="0"/>
    <xf numFmtId="178" fontId="104" fillId="0" borderId="0" applyNumberFormat="0" applyFill="0" applyBorder="0" applyAlignment="0" applyProtection="0"/>
    <xf numFmtId="0" fontId="105" fillId="0" borderId="0" applyNumberFormat="0" applyFill="0" applyBorder="0" applyAlignment="0" applyProtection="0"/>
    <xf numFmtId="179" fontId="105"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4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48"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48" fillId="0" borderId="0" applyNumberFormat="0" applyFill="0" applyBorder="0" applyAlignment="0" applyProtection="0"/>
    <xf numFmtId="179" fontId="104" fillId="0" borderId="0" applyNumberFormat="0" applyFill="0" applyBorder="0" applyAlignment="0" applyProtection="0"/>
    <xf numFmtId="179" fontId="149"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9" fontId="38"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38" fillId="0" borderId="0" applyNumberFormat="0" applyFill="0" applyBorder="0" applyAlignment="0" applyProtection="0"/>
    <xf numFmtId="179" fontId="149" fillId="0" borderId="0" applyNumberFormat="0" applyFill="0" applyBorder="0" applyAlignment="0" applyProtection="0"/>
    <xf numFmtId="179" fontId="104" fillId="0" borderId="0" applyNumberFormat="0" applyFill="0" applyBorder="0" applyAlignment="0" applyProtection="0"/>
    <xf numFmtId="179" fontId="104" fillId="0" borderId="0" applyNumberFormat="0" applyFill="0" applyBorder="0" applyAlignment="0" applyProtection="0"/>
    <xf numFmtId="170" fontId="21" fillId="0" borderId="0">
      <protection locked="0"/>
    </xf>
    <xf numFmtId="170" fontId="21" fillId="0" borderId="0">
      <protection locked="0"/>
    </xf>
    <xf numFmtId="170" fontId="21" fillId="0" borderId="0">
      <protection locked="0"/>
    </xf>
    <xf numFmtId="170" fontId="21" fillId="0" borderId="0">
      <protection locked="0"/>
    </xf>
    <xf numFmtId="170" fontId="21" fillId="0" borderId="0">
      <protection locked="0"/>
    </xf>
    <xf numFmtId="179" fontId="46"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9" fontId="21" fillId="0" borderId="0" applyFont="0" applyFill="0" applyBorder="0" applyAlignment="0" applyProtection="0"/>
    <xf numFmtId="178" fontId="21" fillId="0" borderId="0" applyFont="0" applyFill="0" applyBorder="0" applyAlignment="0" applyProtection="0"/>
    <xf numFmtId="191" fontId="131" fillId="0" borderId="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20" fillId="57" borderId="0" applyNumberFormat="0" applyBorder="0" applyAlignment="0" applyProtection="0"/>
    <xf numFmtId="0" fontId="39" fillId="33" borderId="0" applyNumberFormat="0" applyBorder="0" applyAlignment="0" applyProtection="0"/>
    <xf numFmtId="178" fontId="150" fillId="104" borderId="0" applyNumberFormat="0" applyBorder="0" applyAlignment="0" applyProtection="0"/>
    <xf numFmtId="178" fontId="20" fillId="57" borderId="0" applyNumberFormat="0" applyBorder="0" applyAlignment="0" applyProtection="0"/>
    <xf numFmtId="0" fontId="39" fillId="73" borderId="0" applyNumberFormat="0" applyBorder="0" applyAlignment="0" applyProtection="0"/>
    <xf numFmtId="179" fontId="39" fillId="73"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8"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51"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20" fillId="57"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51"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51" fillId="104" borderId="0" applyNumberFormat="0" applyBorder="0" applyAlignment="0" applyProtection="0"/>
    <xf numFmtId="179" fontId="106" fillId="104" borderId="0" applyNumberFormat="0" applyBorder="0" applyAlignment="0" applyProtection="0"/>
    <xf numFmtId="179" fontId="20" fillId="57" borderId="0" applyNumberFormat="0" applyBorder="0" applyAlignment="0" applyProtection="0"/>
    <xf numFmtId="0" fontId="20" fillId="57"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39" fillId="3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7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39" fillId="33" borderId="0" applyNumberFormat="0" applyBorder="0" applyAlignment="0" applyProtection="0"/>
    <xf numFmtId="179" fontId="20" fillId="57"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179" fontId="106" fillId="104" borderId="0" applyNumberFormat="0" applyBorder="0" applyAlignment="0" applyProtection="0"/>
    <xf numFmtId="5" fontId="122" fillId="109" borderId="51" applyNumberFormat="0" applyAlignment="0" applyProtection="0">
      <alignment vertical="top"/>
    </xf>
    <xf numFmtId="38" fontId="27" fillId="34" borderId="0" applyNumberFormat="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179" fontId="40" fillId="0" borderId="0" applyNumberFormat="0" applyFill="0" applyBorder="0" applyAlignment="0" applyProtection="0"/>
    <xf numFmtId="0" fontId="40" fillId="0" borderId="0" applyNumberFormat="0" applyFill="0" applyBorder="0" applyAlignment="0" applyProtection="0"/>
    <xf numFmtId="178" fontId="40" fillId="0" borderId="0" applyNumberFormat="0" applyFill="0" applyBorder="0" applyAlignment="0" applyProtection="0"/>
    <xf numFmtId="179" fontId="40" fillId="0" borderId="0" applyNumberFormat="0" applyFill="0" applyBorder="0" applyAlignment="0" applyProtection="0"/>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4" applyNumberFormat="0" applyAlignment="0" applyProtection="0">
      <alignment horizontal="left" vertical="center"/>
    </xf>
    <xf numFmtId="0" fontId="41" fillId="0" borderId="4" applyNumberFormat="0" applyAlignment="0" applyProtection="0">
      <alignment horizontal="left" vertical="center"/>
    </xf>
    <xf numFmtId="178" fontId="41" fillId="0" borderId="4" applyNumberFormat="0" applyAlignment="0" applyProtection="0">
      <alignment horizontal="left" vertical="center"/>
    </xf>
    <xf numFmtId="179" fontId="41" fillId="0" borderId="4" applyNumberFormat="0" applyAlignment="0" applyProtection="0">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179" fontId="41" fillId="0" borderId="5">
      <alignment horizontal="left" vertical="center"/>
    </xf>
    <xf numFmtId="0" fontId="41" fillId="0" borderId="5">
      <alignment horizontal="left" vertical="center"/>
    </xf>
    <xf numFmtId="178" fontId="41" fillId="0" borderId="5">
      <alignment horizontal="left" vertical="center"/>
    </xf>
    <xf numFmtId="179" fontId="152" fillId="112" borderId="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0" fontId="42" fillId="0" borderId="6" applyNumberFormat="0" applyFill="0" applyAlignment="0" applyProtection="0"/>
    <xf numFmtId="178" fontId="107" fillId="0" borderId="40" applyNumberFormat="0" applyFill="0" applyAlignment="0" applyProtection="0"/>
    <xf numFmtId="178" fontId="42" fillId="0" borderId="6" applyNumberFormat="0" applyFill="0" applyAlignment="0" applyProtection="0"/>
    <xf numFmtId="0" fontId="108" fillId="0" borderId="41" applyNumberFormat="0" applyFill="0" applyAlignment="0" applyProtection="0"/>
    <xf numFmtId="179" fontId="108" fillId="0" borderId="41"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53"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53"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53"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42" fillId="0" borderId="6"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108" fillId="0" borderId="41"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42" fillId="0" borderId="6"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07" fillId="0" borderId="40"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34" applyNumberFormat="0" applyFill="0" applyAlignment="0" applyProtection="0"/>
    <xf numFmtId="0" fontId="43" fillId="0" borderId="7" applyNumberFormat="0" applyFill="0" applyAlignment="0" applyProtection="0"/>
    <xf numFmtId="178" fontId="109" fillId="0" borderId="42" applyNumberFormat="0" applyFill="0" applyAlignment="0" applyProtection="0"/>
    <xf numFmtId="178" fontId="43" fillId="0" borderId="34" applyNumberFormat="0" applyFill="0" applyAlignment="0" applyProtection="0"/>
    <xf numFmtId="0" fontId="110" fillId="0" borderId="7" applyNumberFormat="0" applyFill="0" applyAlignment="0" applyProtection="0"/>
    <xf numFmtId="179" fontId="110" fillId="0" borderId="7"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54"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43" fillId="0" borderId="34" applyNumberFormat="0" applyFill="0" applyAlignment="0" applyProtection="0"/>
    <xf numFmtId="179" fontId="43" fillId="0" borderId="34"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54"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54" fillId="0" borderId="42" applyNumberFormat="0" applyFill="0" applyAlignment="0" applyProtection="0"/>
    <xf numFmtId="179" fontId="109" fillId="0" borderId="42" applyNumberFormat="0" applyFill="0" applyAlignment="0" applyProtection="0"/>
    <xf numFmtId="179" fontId="43" fillId="0" borderId="34" applyNumberFormat="0" applyFill="0" applyAlignment="0" applyProtection="0"/>
    <xf numFmtId="0" fontId="43" fillId="0" borderId="34"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43"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110"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7" applyNumberFormat="0" applyFill="0" applyAlignment="0" applyProtection="0"/>
    <xf numFmtId="179" fontId="43" fillId="0" borderId="34"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09" fillId="0" borderId="42"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35" applyNumberFormat="0" applyFill="0" applyAlignment="0" applyProtection="0"/>
    <xf numFmtId="0" fontId="44" fillId="0" borderId="8" applyNumberFormat="0" applyFill="0" applyAlignment="0" applyProtection="0"/>
    <xf numFmtId="178" fontId="111" fillId="0" borderId="43" applyNumberFormat="0" applyFill="0" applyAlignment="0" applyProtection="0"/>
    <xf numFmtId="178" fontId="44" fillId="0" borderId="35" applyNumberFormat="0" applyFill="0" applyAlignment="0" applyProtection="0"/>
    <xf numFmtId="0" fontId="112" fillId="0" borderId="44" applyNumberFormat="0" applyFill="0" applyAlignment="0" applyProtection="0"/>
    <xf numFmtId="179" fontId="112" fillId="0" borderId="44"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55"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44" fillId="0" borderId="35" applyNumberFormat="0" applyFill="0" applyAlignment="0" applyProtection="0"/>
    <xf numFmtId="179" fontId="44" fillId="0" borderId="35"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55"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55" fillId="0" borderId="43" applyNumberFormat="0" applyFill="0" applyAlignment="0" applyProtection="0"/>
    <xf numFmtId="179" fontId="111" fillId="0" borderId="43" applyNumberFormat="0" applyFill="0" applyAlignment="0" applyProtection="0"/>
    <xf numFmtId="179" fontId="44" fillId="0" borderId="35" applyNumberFormat="0" applyFill="0" applyAlignment="0" applyProtection="0"/>
    <xf numFmtId="0" fontId="44" fillId="0" borderId="35"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44" fillId="0" borderId="8"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112" fillId="0" borderId="44"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8" applyNumberFormat="0" applyFill="0" applyAlignment="0" applyProtection="0"/>
    <xf numFmtId="179" fontId="44" fillId="0" borderId="35"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1" fillId="0" borderId="43" applyNumberFormat="0" applyFill="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0" fontId="44" fillId="0" borderId="0" applyNumberFormat="0" applyFill="0" applyBorder="0" applyAlignment="0" applyProtection="0"/>
    <xf numFmtId="178" fontId="111" fillId="0" borderId="0" applyNumberFormat="0" applyFill="0" applyBorder="0" applyAlignment="0" applyProtection="0"/>
    <xf numFmtId="178" fontId="44" fillId="0" borderId="0" applyNumberFormat="0" applyFill="0" applyBorder="0" applyAlignment="0" applyProtection="0"/>
    <xf numFmtId="0" fontId="112" fillId="0" borderId="0" applyNumberFormat="0" applyFill="0" applyBorder="0" applyAlignment="0" applyProtection="0"/>
    <xf numFmtId="179" fontId="112"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55"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55"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55"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44"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44"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9" fontId="111" fillId="0" borderId="0" applyNumberFormat="0" applyFill="0" applyBorder="0" applyAlignment="0" applyProtection="0"/>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1" fontId="21" fillId="0" borderId="0">
      <protection locked="0"/>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179" fontId="45" fillId="0" borderId="9">
      <alignment horizontal="center"/>
    </xf>
    <xf numFmtId="0" fontId="45" fillId="0" borderId="9">
      <alignment horizontal="center"/>
    </xf>
    <xf numFmtId="178" fontId="45" fillId="0" borderId="9">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179" fontId="45" fillId="0" borderId="0">
      <alignment horizontal="center"/>
    </xf>
    <xf numFmtId="0" fontId="45" fillId="0" borderId="0">
      <alignment horizontal="center"/>
    </xf>
    <xf numFmtId="178" fontId="45" fillId="0" borderId="0">
      <alignment horizontal="center"/>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179" fontId="46" fillId="0" borderId="0" applyProtection="0">
      <alignment horizontal="right"/>
    </xf>
    <xf numFmtId="0" fontId="46" fillId="0" borderId="0" applyProtection="0">
      <alignment horizontal="right"/>
    </xf>
    <xf numFmtId="178" fontId="46" fillId="0" borderId="0" applyProtection="0">
      <alignment horizontal="right"/>
    </xf>
    <xf numFmtId="179" fontId="46" fillId="0" borderId="0" applyProtection="0">
      <alignment horizontal="right"/>
    </xf>
    <xf numFmtId="192" fontId="21" fillId="0" borderId="0" applyFont="0" applyFill="0" applyBorder="0" applyAlignment="0" applyProtection="0"/>
    <xf numFmtId="192" fontId="21" fillId="0" borderId="0" applyFont="0" applyFill="0" applyBorder="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179" fontId="47" fillId="0" borderId="10" applyNumberFormat="0" applyFill="0" applyAlignment="0" applyProtection="0"/>
    <xf numFmtId="0" fontId="47" fillId="0" borderId="10" applyNumberFormat="0" applyFill="0" applyAlignment="0" applyProtection="0"/>
    <xf numFmtId="178" fontId="47" fillId="0" borderId="10" applyNumberFormat="0" applyFill="0" applyAlignment="0" applyProtection="0"/>
    <xf numFmtId="179" fontId="47" fillId="0" borderId="10" applyNumberFormat="0" applyFill="0" applyAlignment="0" applyProtection="0"/>
    <xf numFmtId="179" fontId="156" fillId="0" borderId="0" applyFill="0" applyBorder="0" applyAlignment="0" applyProtection="0">
      <alignment horizontal="right"/>
    </xf>
    <xf numFmtId="179" fontId="156" fillId="0" borderId="0" applyFill="0" applyBorder="0" applyAlignment="0" applyProtection="0">
      <alignment horizontal="right"/>
    </xf>
    <xf numFmtId="10" fontId="27" fillId="35" borderId="11" applyNumberFormat="0" applyBorder="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157"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33" applyNumberFormat="0" applyAlignment="0" applyProtection="0"/>
    <xf numFmtId="0" fontId="48" fillId="27" borderId="2" applyNumberFormat="0" applyAlignment="0" applyProtection="0"/>
    <xf numFmtId="0" fontId="48" fillId="27" borderId="2" applyNumberFormat="0" applyAlignment="0" applyProtection="0"/>
    <xf numFmtId="0"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0" fontId="48" fillId="27" borderId="33" applyNumberFormat="0" applyAlignment="0" applyProtection="0"/>
    <xf numFmtId="0" fontId="113" fillId="11" borderId="2" applyNumberFormat="0" applyAlignment="0" applyProtection="0"/>
    <xf numFmtId="0" fontId="113" fillId="11" borderId="2" applyNumberFormat="0" applyAlignment="0" applyProtection="0"/>
    <xf numFmtId="0"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48" fillId="27" borderId="33" applyNumberFormat="0" applyAlignment="0" applyProtection="0"/>
    <xf numFmtId="0" fontId="74" fillId="49" borderId="23" applyNumberFormat="0" applyAlignment="0" applyProtection="0"/>
    <xf numFmtId="178" fontId="74" fillId="49" borderId="23" applyNumberFormat="0" applyAlignment="0" applyProtection="0"/>
    <xf numFmtId="178" fontId="48" fillId="27" borderId="33" applyNumberFormat="0" applyAlignment="0" applyProtection="0"/>
    <xf numFmtId="0"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6" fontId="48" fillId="27" borderId="3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0" fontId="48" fillId="27" borderId="2" applyNumberFormat="0" applyAlignment="0" applyProtection="0"/>
    <xf numFmtId="179" fontId="113" fillId="11"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0"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3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74" fillId="49" borderId="23" applyNumberFormat="0" applyAlignment="0" applyProtection="0"/>
    <xf numFmtId="0" fontId="48" fillId="27" borderId="33"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74" fillId="49" borderId="23"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57"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33" applyNumberFormat="0" applyAlignment="0" applyProtection="0"/>
    <xf numFmtId="179" fontId="48" fillId="27" borderId="2" applyNumberFormat="0" applyAlignment="0" applyProtection="0"/>
    <xf numFmtId="179" fontId="74" fillId="49" borderId="23"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48" fillId="27"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79" fontId="113" fillId="11" borderId="2" applyNumberFormat="0" applyAlignment="0" applyProtection="0"/>
    <xf numFmtId="193" fontId="130" fillId="0" borderId="0" applyFont="0" applyFill="0" applyBorder="0" applyProtection="0">
      <alignment horizontal="center"/>
    </xf>
    <xf numFmtId="194" fontId="122" fillId="0" borderId="0" applyFill="0" applyBorder="0" applyAlignment="0" applyProtection="0">
      <alignment horizontal="center"/>
    </xf>
    <xf numFmtId="179" fontId="131" fillId="113" borderId="0" applyNumberFormat="0" applyFont="0" applyBorder="0" applyAlignment="0" applyProtection="0">
      <alignment horizontal="left"/>
    </xf>
    <xf numFmtId="179" fontId="131" fillId="113" borderId="0" applyNumberFormat="0" applyFont="0" applyBorder="0" applyAlignment="0" applyProtection="0">
      <alignment horizontal="left"/>
    </xf>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39" fillId="0" borderId="36" applyNumberFormat="0" applyFill="0" applyAlignment="0" applyProtection="0"/>
    <xf numFmtId="0" fontId="49" fillId="0" borderId="12" applyNumberFormat="0" applyFill="0" applyAlignment="0" applyProtection="0"/>
    <xf numFmtId="178" fontId="114" fillId="0" borderId="45" applyNumberFormat="0" applyFill="0" applyAlignment="0" applyProtection="0"/>
    <xf numFmtId="178" fontId="39" fillId="0" borderId="36" applyNumberFormat="0" applyFill="0" applyAlignment="0" applyProtection="0"/>
    <xf numFmtId="0" fontId="115" fillId="0" borderId="46" applyNumberFormat="0" applyFill="0" applyAlignment="0" applyProtection="0"/>
    <xf numFmtId="179" fontId="115" fillId="0" borderId="4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58"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39" fillId="0" borderId="36" applyNumberFormat="0" applyFill="0" applyAlignment="0" applyProtection="0"/>
    <xf numFmtId="179" fontId="39" fillId="0" borderId="3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58"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58" fillId="0" borderId="45" applyNumberFormat="0" applyFill="0" applyAlignment="0" applyProtection="0"/>
    <xf numFmtId="179" fontId="114" fillId="0" borderId="45" applyNumberFormat="0" applyFill="0" applyAlignment="0" applyProtection="0"/>
    <xf numFmtId="179" fontId="39" fillId="0" borderId="36" applyNumberFormat="0" applyFill="0" applyAlignment="0" applyProtection="0"/>
    <xf numFmtId="0" fontId="39" fillId="0" borderId="3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49" fillId="0" borderId="12"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115" fillId="0" borderId="46"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49" fillId="0" borderId="12" applyNumberFormat="0" applyFill="0" applyAlignment="0" applyProtection="0"/>
    <xf numFmtId="179" fontId="39" fillId="0" borderId="36"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79" fontId="114" fillId="0" borderId="45" applyNumberFormat="0" applyFill="0" applyAlignment="0" applyProtection="0"/>
    <xf numFmtId="195" fontId="122" fillId="0" borderId="0" applyFill="0" applyBorder="0" applyAlignment="0" applyProtection="0">
      <alignment horizontal="center"/>
    </xf>
    <xf numFmtId="196" fontId="21" fillId="0" borderId="0" applyFont="0" applyFill="0" applyBorder="0" applyAlignment="0" applyProtection="0"/>
    <xf numFmtId="179" fontId="159" fillId="114" borderId="0">
      <alignment horizontal="right"/>
    </xf>
    <xf numFmtId="179" fontId="159" fillId="114" borderId="0">
      <alignment horizontal="right"/>
    </xf>
    <xf numFmtId="17" fontId="160" fillId="0" borderId="0" applyFont="0" applyFill="0" applyBorder="0" applyAlignment="0" applyProtection="0">
      <alignment horizontal="centerContinuous"/>
      <protection locked="0"/>
    </xf>
    <xf numFmtId="0" fontId="50"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39" fillId="27" borderId="0" applyNumberFormat="0" applyBorder="0" applyAlignment="0" applyProtection="0"/>
    <xf numFmtId="0" fontId="75" fillId="50" borderId="0" applyNumberFormat="0" applyBorder="0" applyAlignment="0" applyProtection="0"/>
    <xf numFmtId="178" fontId="75" fillId="50" borderId="0" applyNumberFormat="0" applyBorder="0" applyAlignment="0" applyProtection="0"/>
    <xf numFmtId="178" fontId="39" fillId="27" borderId="0" applyNumberFormat="0" applyBorder="0" applyAlignment="0" applyProtection="0"/>
    <xf numFmtId="0"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161"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39" fillId="27" borderId="0" applyNumberFormat="0" applyBorder="0" applyAlignment="0" applyProtection="0"/>
    <xf numFmtId="179" fontId="39"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161"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161" fillId="50" borderId="0" applyNumberFormat="0" applyBorder="0" applyAlignment="0" applyProtection="0"/>
    <xf numFmtId="179" fontId="75" fillId="50" borderId="0" applyNumberFormat="0" applyBorder="0" applyAlignment="0" applyProtection="0"/>
    <xf numFmtId="179" fontId="39" fillId="27" borderId="0" applyNumberFormat="0" applyBorder="0" applyAlignment="0" applyProtection="0"/>
    <xf numFmtId="0" fontId="39"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50" fillId="27"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36"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50" fillId="27" borderId="0" applyNumberFormat="0" applyBorder="0" applyAlignment="0" applyProtection="0"/>
    <xf numFmtId="179" fontId="39" fillId="27"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75" fillId="50" borderId="0" applyNumberFormat="0" applyBorder="0" applyAlignment="0" applyProtection="0"/>
    <xf numFmtId="179" fontId="46" fillId="0" borderId="0" applyFont="0" applyFill="0" applyBorder="0" applyAlignment="0" applyProtection="0">
      <alignment horizontal="center"/>
    </xf>
    <xf numFmtId="37" fontId="51" fillId="0" borderId="0"/>
    <xf numFmtId="37" fontId="51" fillId="0" borderId="0"/>
    <xf numFmtId="197" fontId="21" fillId="0" borderId="0"/>
    <xf numFmtId="197" fontId="21" fillId="0" borderId="0"/>
    <xf numFmtId="172" fontId="52" fillId="0" borderId="0"/>
    <xf numFmtId="198" fontId="21" fillId="0" borderId="0"/>
    <xf numFmtId="198" fontId="21" fillId="0" borderId="0"/>
    <xf numFmtId="198" fontId="21" fillId="0" borderId="0"/>
    <xf numFmtId="198" fontId="21" fillId="0" borderId="0"/>
    <xf numFmtId="179" fontId="52" fillId="0" borderId="0"/>
    <xf numFmtId="198" fontId="21" fillId="0" borderId="0"/>
    <xf numFmtId="198" fontId="21" fillId="0" borderId="0"/>
    <xf numFmtId="179" fontId="127" fillId="0" borderId="0"/>
    <xf numFmtId="179" fontId="4" fillId="0" borderId="0"/>
    <xf numFmtId="179" fontId="4" fillId="0" borderId="0"/>
    <xf numFmtId="179" fontId="4" fillId="0" borderId="0"/>
    <xf numFmtId="179" fontId="4" fillId="0" borderId="0"/>
    <xf numFmtId="0" fontId="27" fillId="51" borderId="0"/>
    <xf numFmtId="178" fontId="4" fillId="0" borderId="0"/>
    <xf numFmtId="178" fontId="4" fillId="0" borderId="0"/>
    <xf numFmtId="179" fontId="4" fillId="0" borderId="0"/>
    <xf numFmtId="179" fontId="4" fillId="0" borderId="0"/>
    <xf numFmtId="179" fontId="4" fillId="0" borderId="0"/>
    <xf numFmtId="179" fontId="21" fillId="0" borderId="0"/>
    <xf numFmtId="176" fontId="4" fillId="0" borderId="0"/>
    <xf numFmtId="176"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6"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6"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0" fontId="21" fillId="0" borderId="0"/>
    <xf numFmtId="179" fontId="21"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applyFont="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127" fillId="0" borderId="0"/>
    <xf numFmtId="179" fontId="4" fillId="0" borderId="0"/>
    <xf numFmtId="179" fontId="4" fillId="0" borderId="0"/>
    <xf numFmtId="179" fontId="4" fillId="0" borderId="0"/>
    <xf numFmtId="179" fontId="4" fillId="0" borderId="0"/>
    <xf numFmtId="175" fontId="4" fillId="0" borderId="0"/>
    <xf numFmtId="178" fontId="4" fillId="0" borderId="0"/>
    <xf numFmtId="175"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0"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5"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5"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27" fillId="51" borderId="0"/>
    <xf numFmtId="179" fontId="27" fillId="51"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5" fontId="27" fillId="51" borderId="0"/>
    <xf numFmtId="178" fontId="21" fillId="0" borderId="0"/>
    <xf numFmtId="178"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5" fontId="27" fillId="51" borderId="0"/>
    <xf numFmtId="178" fontId="4" fillId="0" borderId="0"/>
    <xf numFmtId="178" fontId="4" fillId="0" borderId="0"/>
    <xf numFmtId="179" fontId="4" fillId="0" borderId="0"/>
    <xf numFmtId="179" fontId="4" fillId="0" borderId="0"/>
    <xf numFmtId="179" fontId="4" fillId="0" borderId="0"/>
    <xf numFmtId="179" fontId="21" fillId="0" borderId="0"/>
    <xf numFmtId="176" fontId="27" fillId="51"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127" fillId="0" borderId="0"/>
    <xf numFmtId="179" fontId="127"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7" fillId="51" borderId="0"/>
    <xf numFmtId="179" fontId="27" fillId="51" borderId="0"/>
    <xf numFmtId="179" fontId="27" fillId="51" borderId="0"/>
    <xf numFmtId="179" fontId="127" fillId="0" borderId="0"/>
    <xf numFmtId="179" fontId="27" fillId="51" borderId="0"/>
    <xf numFmtId="179" fontId="27" fillId="51"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127" fillId="0" borderId="0"/>
    <xf numFmtId="179" fontId="4"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6" fontId="4" fillId="0" borderId="0"/>
    <xf numFmtId="178" fontId="4" fillId="0" borderId="0"/>
    <xf numFmtId="176" fontId="4" fillId="0" borderId="0"/>
    <xf numFmtId="178" fontId="4" fillId="0" borderId="0"/>
    <xf numFmtId="179" fontId="4" fillId="0" borderId="0"/>
    <xf numFmtId="179" fontId="4" fillId="0" borderId="0"/>
    <xf numFmtId="179" fontId="4" fillId="0" borderId="0"/>
    <xf numFmtId="179" fontId="21" fillId="0" borderId="0"/>
    <xf numFmtId="176"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176"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0" fontId="4" fillId="0" borderId="0"/>
    <xf numFmtId="178" fontId="4" fillId="0" borderId="0"/>
    <xf numFmtId="0" fontId="4" fillId="0" borderId="0"/>
    <xf numFmtId="178"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0"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21" fillId="0" borderId="0" applyFont="0"/>
    <xf numFmtId="179" fontId="145" fillId="0" borderId="0"/>
    <xf numFmtId="0" fontId="27" fillId="51" borderId="0"/>
    <xf numFmtId="178" fontId="4" fillId="0" borderId="0"/>
    <xf numFmtId="178" fontId="4" fillId="0" borderId="0"/>
    <xf numFmtId="179" fontId="4" fillId="0" borderId="0"/>
    <xf numFmtId="179" fontId="4" fillId="0" borderId="0"/>
    <xf numFmtId="179" fontId="145" fillId="0" borderId="0"/>
    <xf numFmtId="0" fontId="21"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127" fillId="0" borderId="0"/>
    <xf numFmtId="179" fontId="21"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7" fillId="51"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0" fontId="21" fillId="0" borderId="0"/>
    <xf numFmtId="178"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1" fillId="0" borderId="0"/>
    <xf numFmtId="179" fontId="27" fillId="51" borderId="0"/>
    <xf numFmtId="179" fontId="21" fillId="0" borderId="0"/>
    <xf numFmtId="179" fontId="27" fillId="51" borderId="0"/>
    <xf numFmtId="179" fontId="4" fillId="0" borderId="0"/>
    <xf numFmtId="179" fontId="4" fillId="0" borderId="0"/>
    <xf numFmtId="179" fontId="21" fillId="0" borderId="0"/>
    <xf numFmtId="0" fontId="21" fillId="0" borderId="0"/>
    <xf numFmtId="178" fontId="21" fillId="0" borderId="0"/>
    <xf numFmtId="178" fontId="4" fillId="0" borderId="0"/>
    <xf numFmtId="0" fontId="4" fillId="0" borderId="0"/>
    <xf numFmtId="175" fontId="21" fillId="0" borderId="0"/>
    <xf numFmtId="178"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21" fillId="0" borderId="0"/>
    <xf numFmtId="175"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5"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7" fontId="4" fillId="0" borderId="0"/>
    <xf numFmtId="179" fontId="4" fillId="0" borderId="0"/>
    <xf numFmtId="179" fontId="21" fillId="0" borderId="0"/>
    <xf numFmtId="177" fontId="4" fillId="0" borderId="0"/>
    <xf numFmtId="177"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21" fillId="0" borderId="0"/>
    <xf numFmtId="179" fontId="21" fillId="0" borderId="0"/>
    <xf numFmtId="178" fontId="21" fillId="0" borderId="0"/>
    <xf numFmtId="175" fontId="4"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0"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5"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21" fillId="0" borderId="0"/>
    <xf numFmtId="179" fontId="21" fillId="0" borderId="0"/>
    <xf numFmtId="179" fontId="21" fillId="0" borderId="0"/>
    <xf numFmtId="179" fontId="21" fillId="0" borderId="0"/>
    <xf numFmtId="179" fontId="27" fillId="51" borderId="0"/>
    <xf numFmtId="179" fontId="4" fillId="0" borderId="0"/>
    <xf numFmtId="179" fontId="4" fillId="0" borderId="0"/>
    <xf numFmtId="179" fontId="4" fillId="0" borderId="0"/>
    <xf numFmtId="179" fontId="4" fillId="0" borderId="0"/>
    <xf numFmtId="179" fontId="21" fillId="0" borderId="0"/>
    <xf numFmtId="0" fontId="4" fillId="0" borderId="0"/>
    <xf numFmtId="0"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0" fontId="4" fillId="0" borderId="0"/>
    <xf numFmtId="179" fontId="4" fillId="0" borderId="0"/>
    <xf numFmtId="179" fontId="21" fillId="0" borderId="0"/>
    <xf numFmtId="179" fontId="21" fillId="0" borderId="0"/>
    <xf numFmtId="179" fontId="20"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21" fillId="0" borderId="0"/>
    <xf numFmtId="179" fontId="20" fillId="0" borderId="0"/>
    <xf numFmtId="179" fontId="21" fillId="0" borderId="0"/>
    <xf numFmtId="179" fontId="21" fillId="0" borderId="0"/>
    <xf numFmtId="178" fontId="4" fillId="0" borderId="0"/>
    <xf numFmtId="178"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27" fillId="51"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0"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0"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21" fillId="0" borderId="0" applyFont="0"/>
    <xf numFmtId="179" fontId="4" fillId="0" borderId="0"/>
    <xf numFmtId="0"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21" fillId="0" borderId="0" applyFont="0"/>
    <xf numFmtId="179"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applyFont="0"/>
    <xf numFmtId="179" fontId="21" fillId="0" borderId="0"/>
    <xf numFmtId="179" fontId="4"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9" fontId="21" fillId="0" borderId="0"/>
    <xf numFmtId="179" fontId="21" fillId="0" borderId="0"/>
    <xf numFmtId="179" fontId="4" fillId="0" borderId="0"/>
    <xf numFmtId="0" fontId="21" fillId="0" borderId="0"/>
    <xf numFmtId="178" fontId="142" fillId="0" borderId="0"/>
    <xf numFmtId="178" fontId="27" fillId="51" borderId="0"/>
    <xf numFmtId="178" fontId="4" fillId="0" borderId="0"/>
    <xf numFmtId="179" fontId="21" fillId="0" borderId="0"/>
    <xf numFmtId="175" fontId="4" fillId="0" borderId="0"/>
    <xf numFmtId="178" fontId="21" fillId="0" borderId="0"/>
    <xf numFmtId="178" fontId="4"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5" fontId="4" fillId="0" borderId="0"/>
    <xf numFmtId="179" fontId="4"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42" fillId="0" borderId="0"/>
    <xf numFmtId="179" fontId="21" fillId="0" borderId="0"/>
    <xf numFmtId="175" fontId="4" fillId="0" borderId="0"/>
    <xf numFmtId="179" fontId="142" fillId="0" borderId="0"/>
    <xf numFmtId="179" fontId="142"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142" fillId="0" borderId="0"/>
    <xf numFmtId="179" fontId="142" fillId="0" borderId="0"/>
    <xf numFmtId="179" fontId="142" fillId="0" borderId="0"/>
    <xf numFmtId="179" fontId="142" fillId="0" borderId="0"/>
    <xf numFmtId="179" fontId="142"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42" fillId="0" borderId="0"/>
    <xf numFmtId="179" fontId="142" fillId="0" borderId="0"/>
    <xf numFmtId="179" fontId="142" fillId="0" borderId="0"/>
    <xf numFmtId="179" fontId="142" fillId="0" borderId="0"/>
    <xf numFmtId="179" fontId="142" fillId="0" borderId="0"/>
    <xf numFmtId="179" fontId="142" fillId="0" borderId="0"/>
    <xf numFmtId="179" fontId="142" fillId="0" borderId="0"/>
    <xf numFmtId="179" fontId="4" fillId="0" borderId="0"/>
    <xf numFmtId="175" fontId="4" fillId="0" borderId="0"/>
    <xf numFmtId="178" fontId="84" fillId="0" borderId="0"/>
    <xf numFmtId="177" fontId="4"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9" fontId="21"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7" fontId="4" fillId="0" borderId="0"/>
    <xf numFmtId="179" fontId="21" fillId="0" borderId="0"/>
    <xf numFmtId="179" fontId="21" fillId="0" borderId="0"/>
    <xf numFmtId="179" fontId="21" fillId="0" borderId="0"/>
    <xf numFmtId="177"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7" fontId="4" fillId="0" borderId="0"/>
    <xf numFmtId="177" fontId="4" fillId="0" borderId="0"/>
    <xf numFmtId="179" fontId="21"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20" fillId="0" borderId="0"/>
    <xf numFmtId="175" fontId="4" fillId="0" borderId="0"/>
    <xf numFmtId="179" fontId="84" fillId="0" borderId="0"/>
    <xf numFmtId="179" fontId="84" fillId="0" borderId="0"/>
    <xf numFmtId="179" fontId="84" fillId="0" borderId="0"/>
    <xf numFmtId="179" fontId="84" fillId="0" borderId="0"/>
    <xf numFmtId="179" fontId="21" fillId="0" borderId="0"/>
    <xf numFmtId="179" fontId="84" fillId="0" borderId="0"/>
    <xf numFmtId="179" fontId="21" fillId="0" borderId="0"/>
    <xf numFmtId="175"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84" fillId="0" borderId="0"/>
    <xf numFmtId="179" fontId="20" fillId="0" borderId="0"/>
    <xf numFmtId="175" fontId="4" fillId="0" borderId="0"/>
    <xf numFmtId="175" fontId="4" fillId="0" borderId="0"/>
    <xf numFmtId="179" fontId="84" fillId="0" borderId="0"/>
    <xf numFmtId="179" fontId="21" fillId="0" borderId="0"/>
    <xf numFmtId="179" fontId="21" fillId="0" borderId="0"/>
    <xf numFmtId="175" fontId="4" fillId="0" borderId="0"/>
    <xf numFmtId="179" fontId="21" fillId="0" borderId="0"/>
    <xf numFmtId="175" fontId="4" fillId="0" borderId="0"/>
    <xf numFmtId="175" fontId="4" fillId="0" borderId="0"/>
    <xf numFmtId="175" fontId="4" fillId="0" borderId="0"/>
    <xf numFmtId="179" fontId="21" fillId="0" borderId="0"/>
    <xf numFmtId="179" fontId="21" fillId="0" borderId="0"/>
    <xf numFmtId="0" fontId="4" fillId="0" borderId="0"/>
    <xf numFmtId="0" fontId="4" fillId="0" borderId="0"/>
    <xf numFmtId="0" fontId="4" fillId="0" borderId="0"/>
    <xf numFmtId="179" fontId="21"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21" fillId="0" borderId="0"/>
    <xf numFmtId="179" fontId="4" fillId="0" borderId="0"/>
    <xf numFmtId="179" fontId="4" fillId="0" borderId="0"/>
    <xf numFmtId="0" fontId="4" fillId="0" borderId="0"/>
    <xf numFmtId="178" fontId="21" fillId="0" borderId="0"/>
    <xf numFmtId="0" fontId="4" fillId="0" borderId="0"/>
    <xf numFmtId="178" fontId="27" fillId="51" borderId="0"/>
    <xf numFmtId="178" fontId="4" fillId="0" borderId="0"/>
    <xf numFmtId="179" fontId="21" fillId="0" borderId="0"/>
    <xf numFmtId="178"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0"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95"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4" fillId="0" borderId="0"/>
    <xf numFmtId="0" fontId="21" fillId="0" borderId="0"/>
    <xf numFmtId="178" fontId="21" fillId="0" borderId="0"/>
    <xf numFmtId="178"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8"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0" fontId="4" fillId="0" borderId="0"/>
    <xf numFmtId="178" fontId="4" fillId="0" borderId="0"/>
    <xf numFmtId="0" fontId="4" fillId="0" borderId="0"/>
    <xf numFmtId="178" fontId="21" fillId="0" borderId="0"/>
    <xf numFmtId="179" fontId="21" fillId="0" borderId="0"/>
    <xf numFmtId="178"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0"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178"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8"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84" fillId="0" borderId="0"/>
    <xf numFmtId="179" fontId="27" fillId="51" borderId="0"/>
    <xf numFmtId="179" fontId="27" fillId="51" borderId="0"/>
    <xf numFmtId="179" fontId="84"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8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1" borderId="0"/>
    <xf numFmtId="179" fontId="27" fillId="51" borderId="0"/>
    <xf numFmtId="179" fontId="27" fillId="51" borderId="0"/>
    <xf numFmtId="179" fontId="27" fillId="51" borderId="0"/>
    <xf numFmtId="179" fontId="4" fillId="0" borderId="0"/>
    <xf numFmtId="179" fontId="4" fillId="0" borderId="0"/>
    <xf numFmtId="179" fontId="27" fillId="51" borderId="0"/>
    <xf numFmtId="179" fontId="27" fillId="51" borderId="0"/>
    <xf numFmtId="178" fontId="21" fillId="0" borderId="0"/>
    <xf numFmtId="179" fontId="27" fillId="51" borderId="0"/>
    <xf numFmtId="179" fontId="27" fillId="51" borderId="0"/>
    <xf numFmtId="178" fontId="21" fillId="0" borderId="0"/>
    <xf numFmtId="179" fontId="27" fillId="51" borderId="0"/>
    <xf numFmtId="179" fontId="27" fillId="51" borderId="0"/>
    <xf numFmtId="179" fontId="27" fillId="51" borderId="0"/>
    <xf numFmtId="179" fontId="27" fillId="51" borderId="0"/>
    <xf numFmtId="179" fontId="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84" fillId="0" borderId="0"/>
    <xf numFmtId="179" fontId="27" fillId="51"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1" borderId="0"/>
    <xf numFmtId="179" fontId="4" fillId="0" borderId="0"/>
    <xf numFmtId="179" fontId="141" fillId="0" borderId="0"/>
    <xf numFmtId="179" fontId="4" fillId="0" borderId="0"/>
    <xf numFmtId="179" fontId="127" fillId="0" borderId="0"/>
    <xf numFmtId="179" fontId="4" fillId="0" borderId="0"/>
    <xf numFmtId="179" fontId="4" fillId="0" borderId="0"/>
    <xf numFmtId="179" fontId="4" fillId="0" borderId="0"/>
    <xf numFmtId="179" fontId="27" fillId="51" borderId="0"/>
    <xf numFmtId="179" fontId="4" fillId="0" borderId="0"/>
    <xf numFmtId="0" fontId="4" fillId="0" borderId="0"/>
    <xf numFmtId="178" fontId="4" fillId="0" borderId="0"/>
    <xf numFmtId="0" fontId="4" fillId="0" borderId="0"/>
    <xf numFmtId="178" fontId="4" fillId="0" borderId="0"/>
    <xf numFmtId="179" fontId="4" fillId="0" borderId="0"/>
    <xf numFmtId="179" fontId="21" fillId="0" borderId="0"/>
    <xf numFmtId="0" fontId="4" fillId="0" borderId="0"/>
    <xf numFmtId="178"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21" fillId="0" borderId="0"/>
    <xf numFmtId="179" fontId="127" fillId="0" borderId="0"/>
    <xf numFmtId="179" fontId="4" fillId="0" borderId="0"/>
    <xf numFmtId="179" fontId="4" fillId="0" borderId="0"/>
    <xf numFmtId="179" fontId="21" fillId="0" borderId="0"/>
    <xf numFmtId="0" fontId="4" fillId="0" borderId="0"/>
    <xf numFmtId="178" fontId="4" fillId="0" borderId="0"/>
    <xf numFmtId="179" fontId="21"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7" fillId="51"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4" fillId="0" borderId="0"/>
    <xf numFmtId="179" fontId="127" fillId="0" borderId="0"/>
    <xf numFmtId="179" fontId="4"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27" fillId="51" borderId="0"/>
    <xf numFmtId="179" fontId="27" fillId="51"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27" fillId="51" borderId="0"/>
    <xf numFmtId="179" fontId="27" fillId="51" borderId="0"/>
    <xf numFmtId="179" fontId="27" fillId="51" borderId="0"/>
    <xf numFmtId="179" fontId="27" fillId="51" borderId="0"/>
    <xf numFmtId="179" fontId="4" fillId="0" borderId="0"/>
    <xf numFmtId="179" fontId="27" fillId="51" borderId="0"/>
    <xf numFmtId="179" fontId="27" fillId="51"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27" fillId="51" borderId="0"/>
    <xf numFmtId="179" fontId="27" fillId="51"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4" fillId="0" borderId="0"/>
    <xf numFmtId="179" fontId="127" fillId="0" borderId="0"/>
    <xf numFmtId="179" fontId="4" fillId="0" borderId="0"/>
    <xf numFmtId="179" fontId="4" fillId="0" borderId="0"/>
    <xf numFmtId="179" fontId="27" fillId="51" borderId="0"/>
    <xf numFmtId="179" fontId="27" fillId="51" borderId="0"/>
    <xf numFmtId="0" fontId="4" fillId="0" borderId="0"/>
    <xf numFmtId="0" fontId="21" fillId="0" borderId="0"/>
    <xf numFmtId="0" fontId="21" fillId="0" borderId="0"/>
    <xf numFmtId="0" fontId="27" fillId="51" borderId="0"/>
    <xf numFmtId="0" fontId="27" fillId="51" borderId="0"/>
    <xf numFmtId="0" fontId="27" fillId="51"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0" fontId="4" fillId="0" borderId="0"/>
    <xf numFmtId="0" fontId="27" fillId="51" borderId="0"/>
    <xf numFmtId="0" fontId="27" fillId="51" borderId="0"/>
    <xf numFmtId="0" fontId="21" fillId="0" borderId="0"/>
    <xf numFmtId="0" fontId="21" fillId="0" borderId="0"/>
    <xf numFmtId="0" fontId="4" fillId="0" borderId="0"/>
    <xf numFmtId="0" fontId="4" fillId="0" borderId="0"/>
    <xf numFmtId="178" fontId="21" fillId="0" borderId="0"/>
    <xf numFmtId="0" fontId="21" fillId="0" borderId="0"/>
    <xf numFmtId="0"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8" fontId="4" fillId="0" borderId="0"/>
    <xf numFmtId="179" fontId="21" fillId="0" borderId="0"/>
    <xf numFmtId="0" fontId="4" fillId="0" borderId="0"/>
    <xf numFmtId="0" fontId="27" fillId="51" borderId="0"/>
    <xf numFmtId="0" fontId="4" fillId="0" borderId="0"/>
    <xf numFmtId="0" fontId="4" fillId="0" borderId="0"/>
    <xf numFmtId="0" fontId="27" fillId="51" borderId="0"/>
    <xf numFmtId="0" fontId="27" fillId="51" borderId="0"/>
    <xf numFmtId="0" fontId="21" fillId="0" borderId="0"/>
    <xf numFmtId="0" fontId="21" fillId="0" borderId="0"/>
    <xf numFmtId="0" fontId="27" fillId="51" borderId="0"/>
    <xf numFmtId="179" fontId="141" fillId="0" borderId="0"/>
    <xf numFmtId="179" fontId="21" fillId="0" borderId="0"/>
    <xf numFmtId="179" fontId="127" fillId="0" borderId="0"/>
    <xf numFmtId="179" fontId="4" fillId="0" borderId="0"/>
    <xf numFmtId="179" fontId="4" fillId="0" borderId="0"/>
    <xf numFmtId="179" fontId="4" fillId="0" borderId="0"/>
    <xf numFmtId="179" fontId="27" fillId="51" borderId="0"/>
    <xf numFmtId="179" fontId="4" fillId="0" borderId="0"/>
    <xf numFmtId="179" fontId="21" fillId="0" borderId="0"/>
    <xf numFmtId="0" fontId="4" fillId="0" borderId="0"/>
    <xf numFmtId="178" fontId="21" fillId="0" borderId="0"/>
    <xf numFmtId="0" fontId="4" fillId="0" borderId="0"/>
    <xf numFmtId="179" fontId="4" fillId="0" borderId="0"/>
    <xf numFmtId="179" fontId="21" fillId="0" borderId="0"/>
    <xf numFmtId="0" fontId="4" fillId="0" borderId="0"/>
    <xf numFmtId="0" fontId="4" fillId="0" borderId="0"/>
    <xf numFmtId="178"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8" fontId="4" fillId="0" borderId="0"/>
    <xf numFmtId="179" fontId="21" fillId="0" borderId="0"/>
    <xf numFmtId="0" fontId="4" fillId="0" borderId="0"/>
    <xf numFmtId="178"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0"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27" fillId="51" borderId="0"/>
    <xf numFmtId="179" fontId="21"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4" fillId="0" borderId="0"/>
    <xf numFmtId="179" fontId="127" fillId="0" borderId="0"/>
    <xf numFmtId="0" fontId="4" fillId="0" borderId="0"/>
    <xf numFmtId="179" fontId="4" fillId="0" borderId="0"/>
    <xf numFmtId="179" fontId="21" fillId="0" borderId="0"/>
    <xf numFmtId="179" fontId="21"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0"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127" fillId="0" borderId="0"/>
    <xf numFmtId="179" fontId="21" fillId="0" borderId="0"/>
    <xf numFmtId="179" fontId="27" fillId="51" borderId="0"/>
    <xf numFmtId="179" fontId="27" fillId="51" borderId="0"/>
    <xf numFmtId="179" fontId="27" fillId="51" borderId="0"/>
    <xf numFmtId="179" fontId="127" fillId="0" borderId="0"/>
    <xf numFmtId="179" fontId="27" fillId="51" borderId="0"/>
    <xf numFmtId="179" fontId="4" fillId="0" borderId="0"/>
    <xf numFmtId="179" fontId="127"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0" fontId="4" fillId="0" borderId="0"/>
    <xf numFmtId="0" fontId="142" fillId="0" borderId="0"/>
    <xf numFmtId="0" fontId="4" fillId="0" borderId="0"/>
    <xf numFmtId="0" fontId="4" fillId="0" borderId="0"/>
    <xf numFmtId="0" fontId="142"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1" fillId="0" borderId="0"/>
    <xf numFmtId="179" fontId="127" fillId="0" borderId="0"/>
    <xf numFmtId="179" fontId="4" fillId="0" borderId="0"/>
    <xf numFmtId="179" fontId="4" fillId="0" borderId="0"/>
    <xf numFmtId="179" fontId="4" fillId="0" borderId="0"/>
    <xf numFmtId="179" fontId="21" fillId="0" borderId="0"/>
    <xf numFmtId="179" fontId="21" fillId="0" borderId="0"/>
    <xf numFmtId="179" fontId="84" fillId="0" borderId="0"/>
    <xf numFmtId="179" fontId="21" fillId="0" borderId="0"/>
    <xf numFmtId="179" fontId="21" fillId="0" borderId="0"/>
    <xf numFmtId="179" fontId="21" fillId="0" borderId="0"/>
    <xf numFmtId="179" fontId="27" fillId="51" borderId="0"/>
    <xf numFmtId="179" fontId="21" fillId="0" borderId="0"/>
    <xf numFmtId="179" fontId="21" fillId="0" borderId="0"/>
    <xf numFmtId="179" fontId="4" fillId="0" borderId="0"/>
    <xf numFmtId="179" fontId="4" fillId="0" borderId="0"/>
    <xf numFmtId="179" fontId="27" fillId="51" borderId="0"/>
    <xf numFmtId="179" fontId="21" fillId="0" borderId="0"/>
    <xf numFmtId="0" fontId="4" fillId="0" borderId="0"/>
    <xf numFmtId="179" fontId="4"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84" fillId="0" borderId="0"/>
    <xf numFmtId="0" fontId="4" fillId="0" borderId="0"/>
    <xf numFmtId="178" fontId="4" fillId="0" borderId="0"/>
    <xf numFmtId="0" fontId="4" fillId="0" borderId="0"/>
    <xf numFmtId="178" fontId="4" fillId="0" borderId="0"/>
    <xf numFmtId="179" fontId="4" fillId="0" borderId="0"/>
    <xf numFmtId="179" fontId="21" fillId="0" borderId="0"/>
    <xf numFmtId="0" fontId="4" fillId="0" borderId="0"/>
    <xf numFmtId="179" fontId="21" fillId="0" borderId="0"/>
    <xf numFmtId="179" fontId="21" fillId="0" borderId="0"/>
    <xf numFmtId="179" fontId="21"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21" fillId="0" borderId="0"/>
    <xf numFmtId="179" fontId="21" fillId="0" borderId="0"/>
    <xf numFmtId="179" fontId="21" fillId="0" borderId="0"/>
    <xf numFmtId="179" fontId="127" fillId="0" borderId="0"/>
    <xf numFmtId="179" fontId="21"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127" fillId="0" borderId="0"/>
    <xf numFmtId="179" fontId="127" fillId="0" borderId="0"/>
    <xf numFmtId="179" fontId="84" fillId="0" borderId="0"/>
    <xf numFmtId="179" fontId="127" fillId="0" borderId="0"/>
    <xf numFmtId="179" fontId="4" fillId="0" borderId="0"/>
    <xf numFmtId="179" fontId="4" fillId="0" borderId="0"/>
    <xf numFmtId="179" fontId="4" fillId="0" borderId="0"/>
    <xf numFmtId="179" fontId="127" fillId="0" borderId="0"/>
    <xf numFmtId="179" fontId="127"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127" fillId="0" borderId="0"/>
    <xf numFmtId="179" fontId="4" fillId="0" borderId="0"/>
    <xf numFmtId="179" fontId="4" fillId="0" borderId="0"/>
    <xf numFmtId="179" fontId="4" fillId="0" borderId="0"/>
    <xf numFmtId="179" fontId="4" fillId="0" borderId="0"/>
    <xf numFmtId="179" fontId="4"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127" fillId="0" borderId="0"/>
    <xf numFmtId="179" fontId="4" fillId="0" borderId="0"/>
    <xf numFmtId="179" fontId="4" fillId="0" borderId="0"/>
    <xf numFmtId="179" fontId="127" fillId="0" borderId="0"/>
    <xf numFmtId="179" fontId="4" fillId="0" borderId="0"/>
    <xf numFmtId="179" fontId="127" fillId="0" borderId="0"/>
    <xf numFmtId="179" fontId="127"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8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14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91" fontId="21" fillId="0" borderId="0"/>
    <xf numFmtId="191"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1" fillId="115" borderId="0" applyBorder="0" applyAlignment="0">
      <alignment horizontal="left"/>
    </xf>
    <xf numFmtId="179" fontId="131" fillId="115" borderId="0" applyBorder="0" applyAlignment="0">
      <alignment horizontal="left"/>
    </xf>
    <xf numFmtId="179" fontId="131" fillId="115" borderId="0" applyBorder="0" applyAlignment="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1" fillId="115" borderId="0" applyBorder="0" applyAlignment="0">
      <alignment horizontal="left"/>
    </xf>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0" fontId="27" fillId="26" borderId="33" applyNumberFormat="0" applyFont="0" applyAlignment="0" applyProtection="0"/>
    <xf numFmtId="0" fontId="21" fillId="26"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6" fontId="27" fillId="26" borderId="3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0" fontId="21" fillId="26" borderId="13" applyNumberFormat="0" applyFont="0" applyAlignment="0" applyProtection="0"/>
    <xf numFmtId="178" fontId="4" fillId="105" borderId="47" applyNumberFormat="0" applyFont="0" applyAlignment="0" applyProtection="0"/>
    <xf numFmtId="178" fontId="27" fillId="26" borderId="33" applyNumberFormat="0" applyFont="0" applyAlignment="0" applyProtection="0"/>
    <xf numFmtId="0" fontId="21" fillId="4" borderId="1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0" fontId="27" fillId="26" borderId="33" applyNumberFormat="0" applyFont="0" applyAlignment="0" applyProtection="0"/>
    <xf numFmtId="178" fontId="84" fillId="105" borderId="47" applyNumberFormat="0" applyFont="0" applyAlignment="0" applyProtection="0"/>
    <xf numFmtId="179" fontId="20" fillId="105" borderId="47"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127"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1" fillId="26" borderId="13" applyNumberFormat="0" applyFont="0" applyAlignment="0" applyProtection="0"/>
    <xf numFmtId="179" fontId="20" fillId="105" borderId="47" applyNumberFormat="0" applyFont="0" applyAlignment="0" applyProtection="0"/>
    <xf numFmtId="179" fontId="21" fillId="26" borderId="13" applyNumberFormat="0" applyFont="0" applyAlignment="0" applyProtection="0"/>
    <xf numFmtId="178" fontId="84"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0" fillId="105" borderId="47"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7" fillId="26" borderId="33"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20" fillId="105" borderId="47"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0" fillId="105" borderId="47" applyNumberFormat="0" applyFont="0" applyAlignment="0" applyProtection="0"/>
    <xf numFmtId="179" fontId="20" fillId="105" borderId="47"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8" fontId="8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26"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27" fillId="26" borderId="3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1" fillId="4" borderId="1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127" fillId="105" borderId="47" applyNumberFormat="0" applyFont="0" applyAlignment="0" applyProtection="0"/>
    <xf numFmtId="179" fontId="21" fillId="26" borderId="13"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4" fillId="105" borderId="47" applyNumberFormat="0" applyFont="0" applyAlignment="0" applyProtection="0"/>
    <xf numFmtId="179" fontId="21" fillId="26" borderId="1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4" fillId="0" borderId="0"/>
    <xf numFmtId="179" fontId="4" fillId="0" borderId="0"/>
    <xf numFmtId="179" fontId="4" fillId="0" borderId="0"/>
    <xf numFmtId="179" fontId="4" fillId="0" borderId="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26" borderId="1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127"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4" fillId="105" borderId="47" applyNumberFormat="0" applyFont="0" applyAlignment="0" applyProtection="0"/>
    <xf numFmtId="179" fontId="4" fillId="0" borderId="0"/>
    <xf numFmtId="179" fontId="4" fillId="0" borderId="0"/>
    <xf numFmtId="179" fontId="4" fillId="0" borderId="0"/>
    <xf numFmtId="179" fontId="4" fillId="0" borderId="0"/>
    <xf numFmtId="179" fontId="4" fillId="105" borderId="47"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7" fillId="26" borderId="33" applyNumberFormat="0" applyFont="0" applyAlignment="0" applyProtection="0"/>
    <xf numFmtId="179" fontId="21" fillId="4" borderId="13" applyNumberFormat="0" applyFont="0" applyAlignment="0" applyProtection="0"/>
    <xf numFmtId="199" fontId="162" fillId="0" borderId="55" applyFont="0" applyFill="0" applyBorder="0" applyAlignment="0" applyProtection="0">
      <alignment horizontal="center"/>
      <protection locked="0"/>
    </xf>
    <xf numFmtId="199" fontId="162" fillId="0" borderId="55"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10" borderId="14" applyNumberFormat="0" applyAlignment="0" applyProtection="0"/>
    <xf numFmtId="179" fontId="53" fillId="62" borderId="14" applyNumberFormat="0" applyAlignment="0" applyProtection="0"/>
    <xf numFmtId="0" fontId="53" fillId="29" borderId="14" applyNumberFormat="0" applyAlignment="0" applyProtection="0"/>
    <xf numFmtId="178" fontId="116" fillId="101" borderId="48" applyNumberFormat="0" applyAlignment="0" applyProtection="0"/>
    <xf numFmtId="178"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53" fillId="29" borderId="14" applyNumberFormat="0" applyAlignment="0" applyProtection="0"/>
    <xf numFmtId="176" fontId="53" fillId="62" borderId="14" applyNumberFormat="0" applyAlignment="0" applyProtection="0"/>
    <xf numFmtId="0"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63"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16"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62" borderId="14" applyNumberFormat="0" applyAlignment="0" applyProtection="0"/>
    <xf numFmtId="179" fontId="53" fillId="62" borderId="14" applyNumberFormat="0" applyAlignment="0" applyProtection="0"/>
    <xf numFmtId="179" fontId="53" fillId="62"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116" fillId="101" borderId="48"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63"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63"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53" fillId="62"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0"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116" fillId="101" borderId="48"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6" fillId="101" borderId="48" applyNumberFormat="0" applyAlignment="0" applyProtection="0"/>
    <xf numFmtId="179" fontId="53" fillId="29"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10" borderId="14" applyNumberFormat="0" applyAlignment="0" applyProtection="0"/>
    <xf numFmtId="179" fontId="53" fillId="10" borderId="14" applyNumberFormat="0" applyAlignment="0" applyProtection="0"/>
    <xf numFmtId="179" fontId="53" fillId="10"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3" fillId="29" borderId="14" applyNumberFormat="0" applyAlignment="0" applyProtection="0"/>
    <xf numFmtId="179" fontId="53" fillId="29" borderId="14" applyNumberFormat="0" applyAlignment="0" applyProtection="0"/>
    <xf numFmtId="179" fontId="53" fillId="29" borderId="14" applyNumberFormat="0" applyAlignment="0" applyProtection="0"/>
    <xf numFmtId="179" fontId="53" fillId="62" borderId="14" applyNumberFormat="0" applyAlignment="0" applyProtection="0"/>
    <xf numFmtId="179" fontId="116" fillId="101" borderId="48" applyNumberFormat="0" applyAlignment="0" applyProtection="0"/>
    <xf numFmtId="179" fontId="116" fillId="101" borderId="48" applyNumberFormat="0" applyAlignment="0" applyProtection="0"/>
    <xf numFmtId="179" fontId="53" fillId="62" borderId="14" applyNumberFormat="0" applyAlignment="0" applyProtection="0"/>
    <xf numFmtId="179" fontId="53" fillId="62" borderId="14" applyNumberFormat="0" applyAlignment="0" applyProtection="0"/>
    <xf numFmtId="179" fontId="116" fillId="101" borderId="48" applyNumberFormat="0" applyAlignment="0" applyProtection="0"/>
    <xf numFmtId="10" fontId="86" fillId="0" borderId="56" applyFont="0" applyFill="0" applyBorder="0" applyAlignment="0" applyProtection="0">
      <alignment horizontal="center"/>
      <protection locked="0"/>
    </xf>
    <xf numFmtId="10" fontId="86" fillId="0" borderId="56"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84" fontId="164" fillId="0" borderId="0" applyFont="0" applyFill="0" applyBorder="0" applyProtection="0">
      <alignment horizontal="center"/>
    </xf>
    <xf numFmtId="184" fontId="164" fillId="0" borderId="0" applyFont="0" applyFill="0" applyBorder="0" applyProtection="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9" fillId="0" borderId="0">
      <alignment horizontal="center" wrapText="1"/>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9" fillId="0" borderId="0">
      <alignment horizontal="center" wrapText="1"/>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33" fillId="0" borderId="0"/>
    <xf numFmtId="200" fontId="21" fillId="0" borderId="0" applyFont="0" applyFill="0" applyBorder="0" applyAlignment="0" applyProtection="0"/>
    <xf numFmtId="200"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0" fontId="21" fillId="0" borderId="0" applyFont="0" applyFill="0" applyBorder="0" applyAlignment="0" applyProtection="0"/>
    <xf numFmtId="10"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alignment vertical="top"/>
    </xf>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8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4"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4" fillId="0" borderId="0" applyFont="0" applyFill="0" applyBorder="0" applyAlignment="0" applyProtection="0"/>
    <xf numFmtId="9" fontId="142"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42"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21"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4" fillId="0" borderId="0"/>
    <xf numFmtId="179" fontId="4" fillId="0" borderId="0"/>
    <xf numFmtId="179" fontId="4" fillId="0" borderId="0"/>
    <xf numFmtId="179" fontId="4" fillId="0" borderId="0"/>
    <xf numFmtId="9" fontId="2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20" fillId="0" borderId="0" applyFont="0" applyFill="0" applyBorder="0" applyAlignment="0" applyProtection="0"/>
    <xf numFmtId="9" fontId="2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179" fontId="4" fillId="0" borderId="0"/>
    <xf numFmtId="179" fontId="4" fillId="0" borderId="0"/>
    <xf numFmtId="179" fontId="4" fillId="0" borderId="0"/>
    <xf numFmtId="179" fontId="4" fillId="0" borderId="0"/>
    <xf numFmtId="9" fontId="23" fillId="0" borderId="0" applyFont="0" applyFill="0" applyBorder="0" applyAlignment="0" applyProtection="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4" fillId="0" borderId="0" applyFont="0" applyFill="0" applyBorder="0" applyAlignment="0" applyProtection="0"/>
    <xf numFmtId="9" fontId="21" fillId="0" borderId="0"/>
    <xf numFmtId="10" fontId="165" fillId="0" borderId="57" applyFont="0" applyFill="0" applyBorder="0" applyAlignment="0" applyProtection="0">
      <alignment horizontal="center"/>
      <protection locked="0"/>
    </xf>
    <xf numFmtId="10" fontId="165" fillId="0" borderId="57" applyFon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9" fontId="131" fillId="0" borderId="0" applyFont="0" applyAlignment="0">
      <alignment horizontal="center" wrapText="1"/>
    </xf>
    <xf numFmtId="9" fontId="131" fillId="0" borderId="0" applyFont="0" applyAlignment="0">
      <alignment horizontal="center"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122" fillId="116" borderId="0" applyNumberFormat="0" applyBorder="0" applyAlignment="0" applyProtection="0">
      <alignment vertical="top"/>
    </xf>
    <xf numFmtId="9" fontId="166" fillId="0" borderId="0" applyNumberFormat="0" applyFill="0" applyBorder="0" applyProtection="0">
      <alignment horizontal="right"/>
    </xf>
    <xf numFmtId="9" fontId="166" fillId="0" borderId="0" applyNumberFormat="0" applyFill="0" applyBorder="0" applyProtection="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0" fontId="54" fillId="0" borderId="0" applyNumberFormat="0" applyFont="0" applyFill="0" applyBorder="0" applyAlignment="0" applyProtection="0">
      <alignment horizontal="left"/>
    </xf>
    <xf numFmtId="178"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0" borderId="0" applyNumberFormat="0" applyFont="0" applyFill="0" applyBorder="0" applyAlignment="0" applyProtection="0">
      <alignment horizontal="left"/>
    </xf>
    <xf numFmtId="179" fontId="54" fillId="0" borderId="0" applyNumberFormat="0" applyFont="0" applyFill="0" applyBorder="0" applyAlignment="0" applyProtection="0">
      <alignment horizontal="left"/>
    </xf>
    <xf numFmtId="15"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5"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 fontId="54" fillId="0" borderId="0" applyFon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4" fillId="117" borderId="0" applyNumberFormat="0" applyFont="0" applyBorder="0" applyAlignment="0" applyProtection="0"/>
    <xf numFmtId="179" fontId="54" fillId="117" borderId="0" applyNumberFormat="0" applyFont="0" applyBorder="0" applyAlignment="0" applyProtection="0"/>
    <xf numFmtId="179" fontId="54" fillId="117" borderId="0" applyNumberFormat="0" applyFont="0" applyBorder="0" applyAlignment="0" applyProtection="0"/>
    <xf numFmtId="3" fontId="122" fillId="118" borderId="0" applyNumberFormat="0" applyFont="0" applyBorder="0" applyAlignment="0" applyProtection="0">
      <alignment vertical="top"/>
    </xf>
    <xf numFmtId="179" fontId="55" fillId="37" borderId="0" applyNumberFormat="0" applyFont="0" applyBorder="0" applyAlignment="0">
      <alignment horizontal="center"/>
    </xf>
    <xf numFmtId="0" fontId="55" fillId="37" borderId="0" applyNumberFormat="0" applyFont="0" applyBorder="0" applyAlignment="0">
      <alignment horizontal="center"/>
    </xf>
    <xf numFmtId="178"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55" fillId="37" borderId="0" applyNumberFormat="0" applyFont="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37" borderId="0" applyNumberFormat="0" applyFont="0" applyBorder="0" applyAlignment="0">
      <alignment horizontal="center"/>
    </xf>
    <xf numFmtId="179" fontId="55" fillId="37" borderId="0" applyNumberFormat="0" applyFont="0" applyBorder="0" applyAlignment="0">
      <alignment horizontal="center"/>
    </xf>
    <xf numFmtId="201" fontId="130" fillId="0" borderId="0" applyFill="0" applyBorder="0" applyProtection="0">
      <alignment horizontal="right"/>
    </xf>
    <xf numFmtId="166" fontId="56" fillId="0" borderId="0" applyNumberFormat="0" applyFill="0" applyBorder="0" applyAlignment="0" applyProtection="0">
      <alignment horizontal="left"/>
    </xf>
    <xf numFmtId="14" fontId="56" fillId="0" borderId="0" applyNumberFormat="0" applyFill="0" applyBorder="0" applyAlignment="0" applyProtection="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22" fillId="0" borderId="0" applyFont="0" applyFill="0" applyBorder="0" applyAlignment="0" applyProtection="0">
      <alignment vertical="top"/>
    </xf>
    <xf numFmtId="179" fontId="122" fillId="0" borderId="0" applyFont="0" applyFill="0" applyBorder="0" applyAlignment="0" applyProtection="0"/>
    <xf numFmtId="179" fontId="122" fillId="0" borderId="0" applyFont="0" applyFill="0" applyBorder="0" applyAlignment="0" applyProtection="0"/>
    <xf numFmtId="179" fontId="21" fillId="0" borderId="0"/>
    <xf numFmtId="179" fontId="21" fillId="0" borderId="0"/>
    <xf numFmtId="4" fontId="27" fillId="36" borderId="33" applyNumberFormat="0" applyProtection="0">
      <alignment vertical="center"/>
    </xf>
    <xf numFmtId="4" fontId="27" fillId="36" borderId="33" applyNumberFormat="0" applyProtection="0">
      <alignment vertical="center"/>
    </xf>
    <xf numFmtId="179" fontId="21" fillId="0" borderId="0"/>
    <xf numFmtId="179" fontId="21" fillId="0" borderId="0"/>
    <xf numFmtId="4" fontId="27" fillId="36" borderId="33" applyNumberFormat="0" applyProtection="0">
      <alignment vertical="center"/>
    </xf>
    <xf numFmtId="179" fontId="21" fillId="0" borderId="0"/>
    <xf numFmtId="178" fontId="21" fillId="0" borderId="0"/>
    <xf numFmtId="179" fontId="21" fillId="0" borderId="0"/>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179" fontId="4" fillId="0" borderId="0"/>
    <xf numFmtId="179" fontId="4" fillId="0" borderId="0"/>
    <xf numFmtId="179" fontId="4" fillId="0" borderId="0"/>
    <xf numFmtId="179" fontId="4" fillId="0" borderId="0"/>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27" fillId="36" borderId="33" applyNumberFormat="0" applyProtection="0">
      <alignment vertical="center"/>
    </xf>
    <xf numFmtId="4" fontId="57" fillId="36" borderId="15" applyNumberFormat="0" applyProtection="0">
      <alignment vertical="center"/>
    </xf>
    <xf numFmtId="4" fontId="57" fillId="36"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36" borderId="15" applyNumberFormat="0" applyProtection="0">
      <alignment vertical="center"/>
    </xf>
    <xf numFmtId="4" fontId="57" fillId="36" borderId="15" applyNumberFormat="0" applyProtection="0">
      <alignmen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6" borderId="33" applyNumberFormat="0" applyProtection="0">
      <alignmen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93" fillId="48" borderId="33" applyNumberFormat="0" applyProtection="0">
      <alignment vertical="center"/>
    </xf>
    <xf numFmtId="179" fontId="21" fillId="0" borderId="0"/>
    <xf numFmtId="178" fontId="21" fillId="0" borderId="0"/>
    <xf numFmtId="179" fontId="21" fillId="0" borderId="0"/>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179" fontId="4" fillId="0" borderId="0"/>
    <xf numFmtId="179" fontId="4" fillId="0" borderId="0"/>
    <xf numFmtId="179" fontId="4" fillId="0" borderId="0"/>
    <xf numFmtId="179" fontId="4" fillId="0" borderId="0"/>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93" fillId="48" borderId="33" applyNumberFormat="0" applyProtection="0">
      <alignment vertical="center"/>
    </xf>
    <xf numFmtId="4" fontId="58" fillId="36" borderId="15" applyNumberFormat="0" applyProtection="0">
      <alignment vertical="center"/>
    </xf>
    <xf numFmtId="4" fontId="58" fillId="36"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8" fillId="36" borderId="15" applyNumberFormat="0" applyProtection="0">
      <alignment vertical="center"/>
    </xf>
    <xf numFmtId="4" fontId="58" fillId="36"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93" fillId="48" borderId="33"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179" fontId="21" fillId="0" borderId="0"/>
    <xf numFmtId="179" fontId="21" fillId="0" borderId="0"/>
    <xf numFmtId="4" fontId="27" fillId="48" borderId="33" applyNumberFormat="0" applyProtection="0">
      <alignment horizontal="left" vertical="center" indent="1"/>
    </xf>
    <xf numFmtId="179" fontId="21" fillId="0" borderId="0"/>
    <xf numFmtId="178" fontId="21"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27" fillId="48" borderId="33" applyNumberFormat="0" applyProtection="0">
      <alignment horizontal="left" vertical="center" indent="1"/>
    </xf>
    <xf numFmtId="4" fontId="57" fillId="36" borderId="15" applyNumberFormat="0" applyProtection="0">
      <alignment horizontal="left" vertical="center" indent="1"/>
    </xf>
    <xf numFmtId="4" fontId="57" fillId="3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36" borderId="15" applyNumberFormat="0" applyProtection="0">
      <alignment horizontal="left" vertical="center" indent="1"/>
    </xf>
    <xf numFmtId="4" fontId="57" fillId="36" borderId="15" applyNumberFormat="0" applyProtection="0">
      <alignment horizontal="left" vertical="center" indent="1"/>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8" borderId="33" applyNumberFormat="0" applyProtection="0">
      <alignment horizontal="left" vertical="center" indent="1"/>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57" fillId="36" borderId="15" applyNumberFormat="0" applyProtection="0">
      <alignment horizontal="left" vertical="top" indent="1"/>
    </xf>
    <xf numFmtId="179" fontId="21" fillId="0" borderId="0"/>
    <xf numFmtId="179" fontId="21"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21" fillId="0" borderId="0"/>
    <xf numFmtId="179" fontId="87" fillId="36" borderId="15" applyNumberFormat="0" applyProtection="0">
      <alignment horizontal="left" vertical="top" indent="1"/>
    </xf>
    <xf numFmtId="0" fontId="57" fillId="36" borderId="15" applyNumberFormat="0" applyProtection="0">
      <alignment horizontal="left" vertical="top" indent="1"/>
    </xf>
    <xf numFmtId="178" fontId="21" fillId="0" borderId="0"/>
    <xf numFmtId="0" fontId="87" fillId="36" borderId="15" applyNumberFormat="0" applyProtection="0">
      <alignment horizontal="left" vertical="top" indent="1"/>
    </xf>
    <xf numFmtId="178"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7" fillId="36" borderId="15" applyNumberFormat="0" applyProtection="0">
      <alignment horizontal="left" vertical="top" indent="1"/>
    </xf>
    <xf numFmtId="179" fontId="87" fillId="36" borderId="15" applyNumberFormat="0" applyProtection="0">
      <alignment horizontal="left" vertical="top" indent="1"/>
    </xf>
    <xf numFmtId="179"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8" fontId="57" fillId="36" borderId="15" applyNumberFormat="0" applyProtection="0">
      <alignment horizontal="left" vertical="top" indent="1"/>
    </xf>
    <xf numFmtId="179" fontId="21"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8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7" fillId="36" borderId="15" applyNumberFormat="0" applyProtection="0">
      <alignment horizontal="left" vertical="top" indent="1"/>
    </xf>
    <xf numFmtId="179" fontId="57" fillId="36" borderId="15" applyNumberFormat="0" applyProtection="0">
      <alignment horizontal="left" vertical="top" indent="1"/>
    </xf>
    <xf numFmtId="179" fontId="57" fillId="36"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4" fontId="57"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57" fillId="2" borderId="0"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21" fillId="0" borderId="0"/>
    <xf numFmtId="179" fontId="21" fillId="0" borderId="0"/>
    <xf numFmtId="4" fontId="27" fillId="7" borderId="33" applyNumberFormat="0" applyProtection="0">
      <alignment horizontal="right" vertical="center"/>
    </xf>
    <xf numFmtId="4" fontId="27" fillId="7" borderId="33" applyNumberFormat="0" applyProtection="0">
      <alignment horizontal="right" vertical="center"/>
    </xf>
    <xf numFmtId="179" fontId="21" fillId="0" borderId="0"/>
    <xf numFmtId="179" fontId="21" fillId="0" borderId="0"/>
    <xf numFmtId="4" fontId="27" fillId="7" borderId="33" applyNumberFormat="0" applyProtection="0">
      <alignment horizontal="right" vertical="center"/>
    </xf>
    <xf numFmtId="179" fontId="21" fillId="0" borderId="0"/>
    <xf numFmtId="178" fontId="21" fillId="0" borderId="0"/>
    <xf numFmtId="179" fontId="21" fillId="0" borderId="0"/>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7" fillId="7" borderId="33"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4" fontId="23" fillId="7"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7"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66" borderId="33" applyNumberFormat="0" applyProtection="0">
      <alignment horizontal="right" vertical="center"/>
    </xf>
    <xf numFmtId="4" fontId="27" fillId="66" borderId="33" applyNumberFormat="0" applyProtection="0">
      <alignment horizontal="right" vertical="center"/>
    </xf>
    <xf numFmtId="179" fontId="21" fillId="0" borderId="0"/>
    <xf numFmtId="179" fontId="21" fillId="0" borderId="0"/>
    <xf numFmtId="4" fontId="27" fillId="66" borderId="33" applyNumberFormat="0" applyProtection="0">
      <alignment horizontal="right" vertical="center"/>
    </xf>
    <xf numFmtId="179" fontId="21" fillId="0" borderId="0"/>
    <xf numFmtId="178" fontId="21" fillId="0" borderId="0"/>
    <xf numFmtId="179" fontId="21" fillId="0" borderId="0"/>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7" fillId="66" borderId="33"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4" fontId="23" fillId="3"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66"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38" borderId="37" applyNumberFormat="0" applyProtection="0">
      <alignment horizontal="right" vertical="center"/>
    </xf>
    <xf numFmtId="4" fontId="27" fillId="38" borderId="37" applyNumberFormat="0" applyProtection="0">
      <alignment horizontal="right" vertical="center"/>
    </xf>
    <xf numFmtId="179" fontId="21" fillId="0" borderId="0"/>
    <xf numFmtId="179" fontId="21" fillId="0" borderId="0"/>
    <xf numFmtId="179" fontId="21" fillId="0" borderId="0"/>
    <xf numFmtId="178" fontId="21" fillId="0" borderId="0"/>
    <xf numFmtId="179" fontId="21" fillId="0" borderId="0"/>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179" fontId="4" fillId="0" borderId="0"/>
    <xf numFmtId="179" fontId="4" fillId="0" borderId="0"/>
    <xf numFmtId="179" fontId="4" fillId="0" borderId="0"/>
    <xf numFmtId="179" fontId="4" fillId="0" borderId="0"/>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7" fillId="38" borderId="37"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4" fontId="23" fillId="38"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8" borderId="37"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39" borderId="33" applyNumberFormat="0" applyProtection="0">
      <alignment horizontal="right" vertical="center"/>
    </xf>
    <xf numFmtId="4" fontId="27" fillId="39" borderId="33" applyNumberFormat="0" applyProtection="0">
      <alignment horizontal="right" vertical="center"/>
    </xf>
    <xf numFmtId="179" fontId="21" fillId="0" borderId="0"/>
    <xf numFmtId="179" fontId="21" fillId="0" borderId="0"/>
    <xf numFmtId="4" fontId="27" fillId="39" borderId="33" applyNumberFormat="0" applyProtection="0">
      <alignment horizontal="right" vertical="center"/>
    </xf>
    <xf numFmtId="179" fontId="21" fillId="0" borderId="0"/>
    <xf numFmtId="178" fontId="21" fillId="0" borderId="0"/>
    <xf numFmtId="179" fontId="21" fillId="0" borderId="0"/>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7" fillId="39" borderId="33"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4" fontId="23" fillId="39"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39"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0" borderId="33" applyNumberFormat="0" applyProtection="0">
      <alignment horizontal="right" vertical="center"/>
    </xf>
    <xf numFmtId="4" fontId="27" fillId="40" borderId="33" applyNumberFormat="0" applyProtection="0">
      <alignment horizontal="right" vertical="center"/>
    </xf>
    <xf numFmtId="179" fontId="21" fillId="0" borderId="0"/>
    <xf numFmtId="179" fontId="21" fillId="0" borderId="0"/>
    <xf numFmtId="4" fontId="27" fillId="40" borderId="33" applyNumberFormat="0" applyProtection="0">
      <alignment horizontal="right" vertical="center"/>
    </xf>
    <xf numFmtId="179" fontId="21" fillId="0" borderId="0"/>
    <xf numFmtId="178" fontId="21" fillId="0" borderId="0"/>
    <xf numFmtId="179" fontId="21" fillId="0" borderId="0"/>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7" fillId="40" borderId="33"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4" fontId="23" fillId="40"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0"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1" borderId="33" applyNumberFormat="0" applyProtection="0">
      <alignment horizontal="right" vertical="center"/>
    </xf>
    <xf numFmtId="4" fontId="27" fillId="41" borderId="33" applyNumberFormat="0" applyProtection="0">
      <alignment horizontal="right" vertical="center"/>
    </xf>
    <xf numFmtId="179" fontId="21" fillId="0" borderId="0"/>
    <xf numFmtId="179" fontId="21" fillId="0" borderId="0"/>
    <xf numFmtId="4" fontId="27" fillId="41" borderId="33" applyNumberFormat="0" applyProtection="0">
      <alignment horizontal="right" vertical="center"/>
    </xf>
    <xf numFmtId="179" fontId="21" fillId="0" borderId="0"/>
    <xf numFmtId="178" fontId="21" fillId="0" borderId="0"/>
    <xf numFmtId="179" fontId="21" fillId="0" borderId="0"/>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7" fillId="41" borderId="33"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4" fontId="23" fillId="41"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1"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9" borderId="33" applyNumberFormat="0" applyProtection="0">
      <alignment horizontal="right" vertical="center"/>
    </xf>
    <xf numFmtId="4" fontId="27" fillId="9" borderId="33" applyNumberFormat="0" applyProtection="0">
      <alignment horizontal="right" vertical="center"/>
    </xf>
    <xf numFmtId="179" fontId="21" fillId="0" borderId="0"/>
    <xf numFmtId="179" fontId="21" fillId="0" borderId="0"/>
    <xf numFmtId="4" fontId="27" fillId="9" borderId="33" applyNumberFormat="0" applyProtection="0">
      <alignment horizontal="right" vertical="center"/>
    </xf>
    <xf numFmtId="179" fontId="21" fillId="0" borderId="0"/>
    <xf numFmtId="178" fontId="21" fillId="0" borderId="0"/>
    <xf numFmtId="179" fontId="21" fillId="0" borderId="0"/>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7" fillId="9" borderId="33"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4" fontId="23" fillId="9"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9"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2" borderId="33" applyNumberFormat="0" applyProtection="0">
      <alignment horizontal="right" vertical="center"/>
    </xf>
    <xf numFmtId="4" fontId="27" fillId="42" borderId="33" applyNumberFormat="0" applyProtection="0">
      <alignment horizontal="right" vertical="center"/>
    </xf>
    <xf numFmtId="179" fontId="21" fillId="0" borderId="0"/>
    <xf numFmtId="179" fontId="21" fillId="0" borderId="0"/>
    <xf numFmtId="4" fontId="27" fillId="42" borderId="33" applyNumberFormat="0" applyProtection="0">
      <alignment horizontal="right" vertical="center"/>
    </xf>
    <xf numFmtId="179" fontId="21" fillId="0" borderId="0"/>
    <xf numFmtId="178" fontId="21" fillId="0" borderId="0"/>
    <xf numFmtId="179" fontId="21" fillId="0" borderId="0"/>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7" fillId="42" borderId="33"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4" fontId="23" fillId="42"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2"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3" borderId="33" applyNumberFormat="0" applyProtection="0">
      <alignment horizontal="right" vertical="center"/>
    </xf>
    <xf numFmtId="4" fontId="27" fillId="43" borderId="33" applyNumberFormat="0" applyProtection="0">
      <alignment horizontal="right" vertical="center"/>
    </xf>
    <xf numFmtId="179" fontId="21" fillId="0" borderId="0"/>
    <xf numFmtId="179" fontId="21" fillId="0" borderId="0"/>
    <xf numFmtId="4" fontId="27" fillId="43" borderId="33" applyNumberFormat="0" applyProtection="0">
      <alignment horizontal="right" vertical="center"/>
    </xf>
    <xf numFmtId="179" fontId="21" fillId="0" borderId="0"/>
    <xf numFmtId="178" fontId="21" fillId="0" borderId="0"/>
    <xf numFmtId="179" fontId="21" fillId="0" borderId="0"/>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7" fillId="43" borderId="33"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4" fontId="23" fillId="43"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3"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57" fillId="44" borderId="16"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27" fillId="44" borderId="37" applyNumberFormat="0" applyProtection="0">
      <alignment horizontal="left" vertical="center" indent="1"/>
    </xf>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4" borderId="37" applyNumberFormat="0" applyProtection="0">
      <alignment horizontal="left" vertical="center" indent="1"/>
    </xf>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4" fontId="57" fillId="44" borderId="16" applyNumberFormat="0" applyProtection="0">
      <alignment horizontal="left" vertical="center" indent="1"/>
    </xf>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4" fontId="57" fillId="44" borderId="16" applyNumberFormat="0" applyProtection="0">
      <alignment horizontal="left" vertical="center" indent="1"/>
    </xf>
    <xf numFmtId="178" fontId="21" fillId="0" borderId="0"/>
    <xf numFmtId="179" fontId="21" fillId="0" borderId="0"/>
    <xf numFmtId="179" fontId="4" fillId="0" borderId="0"/>
    <xf numFmtId="179" fontId="4" fillId="0" borderId="0"/>
    <xf numFmtId="179" fontId="4" fillId="0" borderId="0"/>
    <xf numFmtId="179" fontId="4" fillId="0" borderId="0"/>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179" fontId="21" fillId="0" borderId="0"/>
    <xf numFmtId="4" fontId="57" fillId="44" borderId="16" applyNumberFormat="0" applyProtection="0">
      <alignment horizontal="left" vertical="center" indent="1"/>
    </xf>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3" fillId="45"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3" fillId="45" borderId="0"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1" fillId="8"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21" fillId="8" borderId="37" applyNumberFormat="0" applyProtection="0">
      <alignment horizontal="left" vertical="center" indent="1"/>
    </xf>
    <xf numFmtId="4" fontId="59" fillId="8" borderId="0" applyNumberFormat="0" applyProtection="0">
      <alignment horizontal="left" vertical="center" indent="1"/>
    </xf>
    <xf numFmtId="4" fontId="59" fillId="8" borderId="0" applyNumberFormat="0" applyProtection="0">
      <alignment horizontal="left" vertical="center" indent="1"/>
    </xf>
    <xf numFmtId="4" fontId="21" fillId="8" borderId="37"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59" fillId="8"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59" fillId="8" borderId="0"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1" fillId="8"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2" borderId="33" applyNumberFormat="0" applyProtection="0">
      <alignment horizontal="right" vertical="center"/>
    </xf>
    <xf numFmtId="4" fontId="27" fillId="2" borderId="33" applyNumberFormat="0" applyProtection="0">
      <alignment horizontal="right" vertical="center"/>
    </xf>
    <xf numFmtId="179" fontId="21" fillId="0" borderId="0"/>
    <xf numFmtId="179" fontId="21" fillId="0" borderId="0"/>
    <xf numFmtId="4" fontId="27" fillId="2" borderId="33" applyNumberFormat="0" applyProtection="0">
      <alignment horizontal="right" vertical="center"/>
    </xf>
    <xf numFmtId="179" fontId="21" fillId="0" borderId="0"/>
    <xf numFmtId="178" fontId="21" fillId="0" borderId="0"/>
    <xf numFmtId="179" fontId="21" fillId="0" borderId="0"/>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179" fontId="4" fillId="0" borderId="0"/>
    <xf numFmtId="179" fontId="4" fillId="0" borderId="0"/>
    <xf numFmtId="179" fontId="4" fillId="0" borderId="0"/>
    <xf numFmtId="179" fontId="4" fillId="0" borderId="0"/>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7" fillId="2" borderId="33"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4" fontId="23" fillId="2" borderId="15" applyNumberFormat="0" applyProtection="0">
      <alignment horizontal="right" vertical="center"/>
    </xf>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2"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179" fontId="21" fillId="0" borderId="0"/>
    <xf numFmtId="179" fontId="21" fillId="0" borderId="0"/>
    <xf numFmtId="179" fontId="21" fillId="0" borderId="0"/>
    <xf numFmtId="178" fontId="21" fillId="0" borderId="0"/>
    <xf numFmtId="179" fontId="21"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7" fillId="45" borderId="37"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3" fillId="45" borderId="0" applyNumberFormat="0" applyProtection="0">
      <alignment horizontal="left" vertical="center" indent="1"/>
    </xf>
    <xf numFmtId="4" fontId="23" fillId="45"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0" applyNumberFormat="0" applyProtection="0">
      <alignment horizontal="left" vertical="center" indent="1"/>
    </xf>
    <xf numFmtId="4" fontId="27" fillId="45" borderId="37" applyNumberFormat="0" applyProtection="0">
      <alignment horizontal="left" vertical="center" indent="1"/>
    </xf>
    <xf numFmtId="4" fontId="23" fillId="45"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45"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179" fontId="21" fillId="0" borderId="0"/>
    <xf numFmtId="179" fontId="21" fillId="0" borderId="0"/>
    <xf numFmtId="179" fontId="21" fillId="0" borderId="0"/>
    <xf numFmtId="178" fontId="21" fillId="0" borderId="0"/>
    <xf numFmtId="179" fontId="21"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7" fillId="2" borderId="37" applyNumberFormat="0" applyProtection="0">
      <alignment horizontal="left" vertical="center" indent="1"/>
    </xf>
    <xf numFmtId="4" fontId="23" fillId="2" borderId="0" applyNumberFormat="0" applyProtection="0">
      <alignment horizontal="left" vertical="center" indent="1"/>
    </xf>
    <xf numFmtId="4" fontId="23"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0" applyNumberFormat="0" applyProtection="0">
      <alignment horizontal="left" vertical="center" indent="1"/>
    </xf>
    <xf numFmtId="4" fontId="23" fillId="2" borderId="0" applyNumberFormat="0" applyProtection="0">
      <alignment horizontal="left" vertical="center" indent="1"/>
    </xf>
    <xf numFmtId="4" fontId="23" fillId="2"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0" applyNumberFormat="0" applyProtection="0">
      <alignment horizontal="left" vertical="center" indent="1"/>
    </xf>
    <xf numFmtId="4" fontId="27" fillId="2" borderId="37" applyNumberFormat="0" applyProtection="0">
      <alignment horizontal="left" vertical="center" indent="1"/>
    </xf>
    <xf numFmtId="4" fontId="23" fillId="2"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27" fillId="2"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8" borderId="15" applyNumberFormat="0" applyProtection="0">
      <alignment horizontal="left" vertical="center" indent="1"/>
    </xf>
    <xf numFmtId="179" fontId="21" fillId="0" borderId="0"/>
    <xf numFmtId="179" fontId="21"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0" borderId="0"/>
    <xf numFmtId="179" fontId="21"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0" borderId="0"/>
    <xf numFmtId="179" fontId="21"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0" borderId="0"/>
    <xf numFmtId="179" fontId="27" fillId="10" borderId="33" applyNumberFormat="0" applyProtection="0">
      <alignment horizontal="left" vertical="center" indent="1"/>
    </xf>
    <xf numFmtId="0" fontId="21" fillId="8" borderId="15" applyNumberFormat="0" applyProtection="0">
      <alignment horizontal="left" vertical="center" indent="1"/>
    </xf>
    <xf numFmtId="179" fontId="21" fillId="8" borderId="15" applyNumberFormat="0" applyProtection="0">
      <alignment horizontal="left" vertical="center" indent="1"/>
    </xf>
    <xf numFmtId="0" fontId="27" fillId="10" borderId="33" applyNumberFormat="0" applyProtection="0">
      <alignment horizontal="left" vertical="center" indent="1"/>
    </xf>
    <xf numFmtId="178"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8" fontId="21" fillId="0" borderId="0"/>
    <xf numFmtId="178" fontId="21" fillId="8" borderId="15" applyNumberFormat="0" applyProtection="0">
      <alignment horizontal="left" vertical="center" indent="1"/>
    </xf>
    <xf numFmtId="0" fontId="21" fillId="8" borderId="15" applyNumberFormat="0" applyProtection="0">
      <alignment horizontal="left" vertical="center" indent="1"/>
    </xf>
    <xf numFmtId="179" fontId="21"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6"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7" fillId="10" borderId="33"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8"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8"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0"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0" fontId="21" fillId="8" borderId="15" applyNumberFormat="0" applyProtection="0">
      <alignment horizontal="left" vertical="top" indent="1"/>
    </xf>
    <xf numFmtId="178" fontId="27" fillId="8" borderId="15" applyNumberFormat="0" applyProtection="0">
      <alignment horizontal="left" vertical="top" indent="1"/>
    </xf>
    <xf numFmtId="0" fontId="27" fillId="8" borderId="15" applyNumberFormat="0" applyProtection="0">
      <alignment horizontal="left" vertical="top" indent="1"/>
    </xf>
    <xf numFmtId="178" fontId="21" fillId="8" borderId="15" applyNumberFormat="0" applyProtection="0">
      <alignment horizontal="left" vertical="top" indent="1"/>
    </xf>
    <xf numFmtId="0" fontId="21"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8" borderId="15" applyNumberFormat="0" applyProtection="0">
      <alignment horizontal="left" vertical="top" indent="1"/>
    </xf>
    <xf numFmtId="179" fontId="21" fillId="8" borderId="15" applyNumberFormat="0" applyProtection="0">
      <alignment horizontal="left" vertical="top" indent="1"/>
    </xf>
    <xf numFmtId="179" fontId="21"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27" fillId="8"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2" borderId="15" applyNumberFormat="0" applyProtection="0">
      <alignment horizontal="left" vertical="center" indent="1"/>
    </xf>
    <xf numFmtId="179" fontId="21" fillId="0" borderId="0"/>
    <xf numFmtId="179" fontId="21"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0" borderId="0"/>
    <xf numFmtId="179" fontId="21"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0" borderId="0"/>
    <xf numFmtId="179" fontId="21"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0" borderId="0"/>
    <xf numFmtId="179" fontId="27" fillId="67" borderId="33" applyNumberFormat="0" applyProtection="0">
      <alignment horizontal="left" vertical="center" indent="1"/>
    </xf>
    <xf numFmtId="0" fontId="21" fillId="2" borderId="15" applyNumberFormat="0" applyProtection="0">
      <alignment horizontal="left" vertical="center" indent="1"/>
    </xf>
    <xf numFmtId="179" fontId="21" fillId="2" borderId="15" applyNumberFormat="0" applyProtection="0">
      <alignment horizontal="left" vertical="center" indent="1"/>
    </xf>
    <xf numFmtId="0" fontId="27" fillId="67" borderId="33" applyNumberFormat="0" applyProtection="0">
      <alignment horizontal="left" vertical="center" indent="1"/>
    </xf>
    <xf numFmtId="178"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8" fontId="21" fillId="0" borderId="0"/>
    <xf numFmtId="178" fontId="21" fillId="2" borderId="15" applyNumberFormat="0" applyProtection="0">
      <alignment horizontal="left" vertical="center" indent="1"/>
    </xf>
    <xf numFmtId="0" fontId="21" fillId="2" borderId="15" applyNumberFormat="0" applyProtection="0">
      <alignment horizontal="left" vertical="center" indent="1"/>
    </xf>
    <xf numFmtId="179" fontId="21"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6"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7" fillId="67" borderId="33"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2"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1" fillId="2" borderId="15" applyNumberFormat="0" applyProtection="0">
      <alignment horizontal="left" vertical="top" indent="1"/>
    </xf>
    <xf numFmtId="179" fontId="21" fillId="0" borderId="0"/>
    <xf numFmtId="179" fontId="21"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0" fontId="27" fillId="2" borderId="15" applyNumberFormat="0" applyProtection="0">
      <alignment horizontal="left" vertical="top" indent="1"/>
    </xf>
    <xf numFmtId="178"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0" fontId="21" fillId="2" borderId="15" applyNumberFormat="0" applyProtection="0">
      <alignment horizontal="left" vertical="top" indent="1"/>
    </xf>
    <xf numFmtId="178" fontId="21" fillId="0" borderId="0"/>
    <xf numFmtId="0" fontId="27" fillId="2" borderId="15" applyNumberFormat="0" applyProtection="0">
      <alignment horizontal="left" vertical="top" indent="1"/>
    </xf>
    <xf numFmtId="178" fontId="21" fillId="2" borderId="15" applyNumberFormat="0" applyProtection="0">
      <alignment horizontal="left" vertical="top" indent="1"/>
    </xf>
    <xf numFmtId="0" fontId="21" fillId="2" borderId="15" applyNumberFormat="0" applyProtection="0">
      <alignment horizontal="left" vertical="top" indent="1"/>
    </xf>
    <xf numFmtId="179" fontId="21"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2" borderId="15" applyNumberFormat="0" applyProtection="0">
      <alignment horizontal="left" vertical="top" indent="1"/>
    </xf>
    <xf numFmtId="179" fontId="21" fillId="2" borderId="15" applyNumberFormat="0" applyProtection="0">
      <alignment horizontal="left" vertical="top" indent="1"/>
    </xf>
    <xf numFmtId="179" fontId="21" fillId="2" borderId="15" applyNumberFormat="0" applyProtection="0">
      <alignment horizontal="left" vertical="top" indent="1"/>
    </xf>
    <xf numFmtId="179" fontId="27" fillId="2"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2"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27"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6" borderId="15" applyNumberFormat="0" applyProtection="0">
      <alignment horizontal="left" vertical="center" indent="1"/>
    </xf>
    <xf numFmtId="179" fontId="21" fillId="0" borderId="0"/>
    <xf numFmtId="179" fontId="21"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0" borderId="0"/>
    <xf numFmtId="179" fontId="21"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0" borderId="0"/>
    <xf numFmtId="179" fontId="21"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0" borderId="0"/>
    <xf numFmtId="179" fontId="27" fillId="6" borderId="33" applyNumberFormat="0" applyProtection="0">
      <alignment horizontal="left" vertical="center" indent="1"/>
    </xf>
    <xf numFmtId="0" fontId="21" fillId="6" borderId="15" applyNumberFormat="0" applyProtection="0">
      <alignment horizontal="left" vertical="center" indent="1"/>
    </xf>
    <xf numFmtId="0" fontId="27" fillId="6" borderId="33" applyNumberFormat="0" applyProtection="0">
      <alignment horizontal="left" vertical="center" indent="1"/>
    </xf>
    <xf numFmtId="178"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8" fontId="21" fillId="0" borderId="0"/>
    <xf numFmtId="178" fontId="21" fillId="6" borderId="15" applyNumberFormat="0" applyProtection="0">
      <alignment horizontal="left" vertical="center" indent="1"/>
    </xf>
    <xf numFmtId="0" fontId="21" fillId="6" borderId="15" applyNumberFormat="0" applyProtection="0">
      <alignment horizontal="left" vertical="center" indent="1"/>
    </xf>
    <xf numFmtId="179" fontId="21"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6"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7" fillId="6" borderId="33"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6"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1" fillId="6" borderId="15" applyNumberFormat="0" applyProtection="0">
      <alignment horizontal="left" vertical="top" indent="1"/>
    </xf>
    <xf numFmtId="179" fontId="21" fillId="0" borderId="0"/>
    <xf numFmtId="179" fontId="21"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0" fontId="27" fillId="6" borderId="15" applyNumberFormat="0" applyProtection="0">
      <alignment horizontal="left" vertical="top" indent="1"/>
    </xf>
    <xf numFmtId="178"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0" fontId="21" fillId="6" borderId="15" applyNumberFormat="0" applyProtection="0">
      <alignment horizontal="left" vertical="top" indent="1"/>
    </xf>
    <xf numFmtId="178" fontId="21" fillId="0" borderId="0"/>
    <xf numFmtId="0" fontId="27" fillId="6" borderId="15" applyNumberFormat="0" applyProtection="0">
      <alignment horizontal="left" vertical="top" indent="1"/>
    </xf>
    <xf numFmtId="178" fontId="21" fillId="6" borderId="15" applyNumberFormat="0" applyProtection="0">
      <alignment horizontal="left" vertical="top" indent="1"/>
    </xf>
    <xf numFmtId="0" fontId="21" fillId="6" borderId="15" applyNumberFormat="0" applyProtection="0">
      <alignment horizontal="left" vertical="top" indent="1"/>
    </xf>
    <xf numFmtId="179" fontId="21"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6" borderId="15" applyNumberFormat="0" applyProtection="0">
      <alignment horizontal="left" vertical="top" indent="1"/>
    </xf>
    <xf numFmtId="179" fontId="21" fillId="6" borderId="15" applyNumberFormat="0" applyProtection="0">
      <alignment horizontal="left" vertical="top" indent="1"/>
    </xf>
    <xf numFmtId="179" fontId="21" fillId="6" borderId="15" applyNumberFormat="0" applyProtection="0">
      <alignment horizontal="left" vertical="top" indent="1"/>
    </xf>
    <xf numFmtId="179" fontId="27" fillId="6"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6"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27" fillId="6"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1" fillId="45" borderId="15" applyNumberFormat="0" applyProtection="0">
      <alignment horizontal="left" vertical="center" indent="1"/>
    </xf>
    <xf numFmtId="179" fontId="21" fillId="0" borderId="0"/>
    <xf numFmtId="179" fontId="21"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0" borderId="0"/>
    <xf numFmtId="179" fontId="21"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0" borderId="0"/>
    <xf numFmtId="179" fontId="21"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0" borderId="0"/>
    <xf numFmtId="179" fontId="27" fillId="45" borderId="33" applyNumberFormat="0" applyProtection="0">
      <alignment horizontal="left" vertical="center" indent="1"/>
    </xf>
    <xf numFmtId="0" fontId="21" fillId="45" borderId="15" applyNumberFormat="0" applyProtection="0">
      <alignment horizontal="left" vertical="center" indent="1"/>
    </xf>
    <xf numFmtId="0" fontId="27" fillId="45" borderId="33" applyNumberFormat="0" applyProtection="0">
      <alignment horizontal="left" vertical="center" indent="1"/>
    </xf>
    <xf numFmtId="178"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8" fontId="21" fillId="0" borderId="0"/>
    <xf numFmtId="178" fontId="21" fillId="45" borderId="15" applyNumberFormat="0" applyProtection="0">
      <alignment horizontal="left" vertical="center" indent="1"/>
    </xf>
    <xf numFmtId="0" fontId="21" fillId="45" borderId="15" applyNumberFormat="0" applyProtection="0">
      <alignment horizontal="left" vertical="center" indent="1"/>
    </xf>
    <xf numFmtId="179" fontId="21"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6"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7" fillId="45" borderId="33"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45"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45" borderId="15" applyNumberFormat="0" applyProtection="0">
      <alignment horizontal="left" vertical="top" indent="1"/>
    </xf>
    <xf numFmtId="179" fontId="21" fillId="0" borderId="0"/>
    <xf numFmtId="179" fontId="21"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0" fontId="27" fillId="45" borderId="15" applyNumberFormat="0" applyProtection="0">
      <alignment horizontal="left" vertical="top" indent="1"/>
    </xf>
    <xf numFmtId="178"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0" fontId="21" fillId="45" borderId="15" applyNumberFormat="0" applyProtection="0">
      <alignment horizontal="left" vertical="top" indent="1"/>
    </xf>
    <xf numFmtId="178" fontId="21" fillId="0" borderId="0"/>
    <xf numFmtId="0" fontId="27" fillId="45" borderId="15" applyNumberFormat="0" applyProtection="0">
      <alignment horizontal="left" vertical="top" indent="1"/>
    </xf>
    <xf numFmtId="178" fontId="21" fillId="45" borderId="15" applyNumberFormat="0" applyProtection="0">
      <alignment horizontal="left" vertical="top" indent="1"/>
    </xf>
    <xf numFmtId="0" fontId="21" fillId="45" borderId="15" applyNumberFormat="0" applyProtection="0">
      <alignment horizontal="left" vertical="top" indent="1"/>
    </xf>
    <xf numFmtId="179" fontId="21"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45" borderId="15" applyNumberFormat="0" applyProtection="0">
      <alignment horizontal="left" vertical="top" indent="1"/>
    </xf>
    <xf numFmtId="179" fontId="21" fillId="45" borderId="15" applyNumberFormat="0" applyProtection="0">
      <alignment horizontal="left" vertical="top" indent="1"/>
    </xf>
    <xf numFmtId="179" fontId="21"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45"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7" fillId="45"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1" fillId="0" borderId="0"/>
    <xf numFmtId="179" fontId="21" fillId="0" borderId="0"/>
    <xf numFmtId="179" fontId="21" fillId="5" borderId="11" applyNumberFormat="0">
      <protection locked="0"/>
    </xf>
    <xf numFmtId="179" fontId="21" fillId="0" borderId="0"/>
    <xf numFmtId="179" fontId="21" fillId="0" borderId="0"/>
    <xf numFmtId="179" fontId="21" fillId="5" borderId="11" applyNumberFormat="0">
      <protection locked="0"/>
    </xf>
    <xf numFmtId="179" fontId="21" fillId="0" borderId="0"/>
    <xf numFmtId="179" fontId="21" fillId="0" borderId="0"/>
    <xf numFmtId="179" fontId="27" fillId="5" borderId="38" applyNumberFormat="0">
      <protection locked="0"/>
    </xf>
    <xf numFmtId="179" fontId="27" fillId="5" borderId="38" applyNumberFormat="0">
      <protection locked="0"/>
    </xf>
    <xf numFmtId="179" fontId="21" fillId="0" borderId="0"/>
    <xf numFmtId="179" fontId="21" fillId="0" borderId="0"/>
    <xf numFmtId="179" fontId="21" fillId="0" borderId="0"/>
    <xf numFmtId="178"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0"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0" fontId="21" fillId="5" borderId="11" applyNumberFormat="0">
      <protection locked="0"/>
    </xf>
    <xf numFmtId="178" fontId="21" fillId="0" borderId="0"/>
    <xf numFmtId="0" fontId="27" fillId="5" borderId="38" applyNumberFormat="0">
      <protection locked="0"/>
    </xf>
    <xf numFmtId="178" fontId="21" fillId="5" borderId="11" applyNumberFormat="0">
      <protection locked="0"/>
    </xf>
    <xf numFmtId="0" fontId="21" fillId="5" borderId="11" applyNumberFormat="0">
      <protection locked="0"/>
    </xf>
    <xf numFmtId="179" fontId="21"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1" fillId="5" borderId="11" applyNumberFormat="0">
      <protection locked="0"/>
    </xf>
    <xf numFmtId="179" fontId="21" fillId="5" borderId="11" applyNumberFormat="0">
      <protection locked="0"/>
    </xf>
    <xf numFmtId="179" fontId="21" fillId="5" borderId="11" applyNumberFormat="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5" borderId="11" applyNumberFormat="0">
      <protection locked="0"/>
    </xf>
    <xf numFmtId="179" fontId="27" fillId="5" borderId="38" applyNumberFormat="0">
      <protection locked="0"/>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 borderId="38" applyNumberFormat="0">
      <protection locked="0"/>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27" fillId="5" borderId="38" applyNumberFormat="0">
      <protection locked="0"/>
    </xf>
    <xf numFmtId="179" fontId="4" fillId="0" borderId="0"/>
    <xf numFmtId="179" fontId="4" fillId="0" borderId="0"/>
    <xf numFmtId="179" fontId="4" fillId="0" borderId="0"/>
    <xf numFmtId="179" fontId="4" fillId="0" borderId="0"/>
    <xf numFmtId="179" fontId="27" fillId="5" borderId="38" applyNumberFormat="0">
      <protection locked="0"/>
    </xf>
    <xf numFmtId="179" fontId="27" fillId="5" borderId="38" applyNumberFormat="0">
      <protection locked="0"/>
    </xf>
    <xf numFmtId="179" fontId="27" fillId="5" borderId="38" applyNumberFormat="0">
      <protection locked="0"/>
    </xf>
    <xf numFmtId="179" fontId="61" fillId="8" borderId="17" applyBorder="0"/>
    <xf numFmtId="179" fontId="61" fillId="8" borderId="17" applyBorder="0"/>
    <xf numFmtId="0" fontId="61" fillId="8" borderId="17" applyBorder="0"/>
    <xf numFmtId="178" fontId="61" fillId="8" borderId="17" applyBorder="0"/>
    <xf numFmtId="179" fontId="61" fillId="8" borderId="17" applyBorder="0"/>
    <xf numFmtId="178"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6"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61" fillId="8" borderId="17" applyBorder="0"/>
    <xf numFmtId="179" fontId="21" fillId="0" borderId="0"/>
    <xf numFmtId="179" fontId="21" fillId="0" borderId="0"/>
    <xf numFmtId="179" fontId="21" fillId="0" borderId="0"/>
    <xf numFmtId="179" fontId="21" fillId="0" borderId="0"/>
    <xf numFmtId="4" fontId="86" fillId="4" borderId="15" applyNumberFormat="0" applyProtection="0">
      <alignment vertical="center"/>
    </xf>
    <xf numFmtId="179" fontId="21" fillId="0" borderId="0"/>
    <xf numFmtId="178" fontId="21" fillId="0" borderId="0"/>
    <xf numFmtId="179" fontId="21" fillId="0" borderId="0"/>
    <xf numFmtId="4" fontId="86" fillId="4" borderId="15" applyNumberFormat="0" applyProtection="0">
      <alignment vertical="center"/>
    </xf>
    <xf numFmtId="4" fontId="86" fillId="4" borderId="15" applyNumberFormat="0" applyProtection="0">
      <alignment vertical="center"/>
    </xf>
    <xf numFmtId="4" fontId="86" fillId="4" borderId="15" applyNumberFormat="0" applyProtection="0">
      <alignment vertical="center"/>
    </xf>
    <xf numFmtId="179" fontId="4" fillId="0" borderId="0"/>
    <xf numFmtId="179" fontId="4" fillId="0" borderId="0"/>
    <xf numFmtId="179" fontId="4" fillId="0" borderId="0"/>
    <xf numFmtId="179" fontId="4" fillId="0" borderId="0"/>
    <xf numFmtId="4" fontId="86"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4" fontId="23" fillId="4"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6" fillId="4" borderId="15"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93" fillId="35" borderId="11" applyNumberFormat="0" applyProtection="0">
      <alignment vertical="center"/>
    </xf>
    <xf numFmtId="4" fontId="93" fillId="35" borderId="11" applyNumberFormat="0" applyProtection="0">
      <alignment vertical="center"/>
    </xf>
    <xf numFmtId="179" fontId="4" fillId="0" borderId="0"/>
    <xf numFmtId="179" fontId="4" fillId="0" borderId="0"/>
    <xf numFmtId="179" fontId="4" fillId="0" borderId="0"/>
    <xf numFmtId="179" fontId="4" fillId="0" borderId="0"/>
    <xf numFmtId="4" fontId="62" fillId="4" borderId="15" applyNumberFormat="0" applyProtection="0">
      <alignment vertical="center"/>
    </xf>
    <xf numFmtId="4" fontId="62" fillId="4" borderId="15" applyNumberFormat="0" applyProtection="0">
      <alignmen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2" fillId="4" borderId="15" applyNumberFormat="0" applyProtection="0">
      <alignment vertical="center"/>
    </xf>
    <xf numFmtId="4" fontId="62" fillId="4" borderId="15" applyNumberFormat="0" applyProtection="0">
      <alignmen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93" fillId="35" borderId="11" applyNumberFormat="0" applyProtection="0">
      <alignmen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179" fontId="21" fillId="0" borderId="0"/>
    <xf numFmtId="4" fontId="86" fillId="10" borderId="15" applyNumberFormat="0" applyProtection="0">
      <alignment horizontal="left" vertical="center" indent="1"/>
    </xf>
    <xf numFmtId="179" fontId="21" fillId="0" borderId="0"/>
    <xf numFmtId="178" fontId="21" fillId="0" borderId="0"/>
    <xf numFmtId="179" fontId="21" fillId="0" borderId="0"/>
    <xf numFmtId="4" fontId="86" fillId="10" borderId="15" applyNumberFormat="0" applyProtection="0">
      <alignment horizontal="left" vertical="center" indent="1"/>
    </xf>
    <xf numFmtId="4" fontId="86" fillId="10" borderId="15" applyNumberFormat="0" applyProtection="0">
      <alignment horizontal="left" vertical="center" indent="1"/>
    </xf>
    <xf numFmtId="4" fontId="86" fillId="10" borderId="15" applyNumberFormat="0" applyProtection="0">
      <alignment horizontal="left" vertical="center" indent="1"/>
    </xf>
    <xf numFmtId="179" fontId="4" fillId="0" borderId="0"/>
    <xf numFmtId="179" fontId="4" fillId="0" borderId="0"/>
    <xf numFmtId="179" fontId="4" fillId="0" borderId="0"/>
    <xf numFmtId="179" fontId="4" fillId="0" borderId="0"/>
    <xf numFmtId="4" fontId="86" fillId="10"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4" fontId="23" fillId="4" borderId="15"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6" fillId="10" borderId="15"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3" fillId="4" borderId="15" applyNumberFormat="0" applyProtection="0">
      <alignment horizontal="left" vertical="top" indent="1"/>
    </xf>
    <xf numFmtId="179" fontId="21" fillId="0" borderId="0"/>
    <xf numFmtId="179" fontId="21"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21" fillId="0" borderId="0"/>
    <xf numFmtId="179" fontId="86" fillId="4" borderId="15" applyNumberFormat="0" applyProtection="0">
      <alignment horizontal="left" vertical="top" indent="1"/>
    </xf>
    <xf numFmtId="0" fontId="23" fillId="4" borderId="15" applyNumberFormat="0" applyProtection="0">
      <alignment horizontal="left" vertical="top" indent="1"/>
    </xf>
    <xf numFmtId="178" fontId="21" fillId="0" borderId="0"/>
    <xf numFmtId="179" fontId="23" fillId="4" borderId="15" applyNumberFormat="0" applyProtection="0">
      <alignment horizontal="left" vertical="top" indent="1"/>
    </xf>
    <xf numFmtId="0" fontId="86" fillId="4" borderId="15" applyNumberFormat="0" applyProtection="0">
      <alignment horizontal="left" vertical="top" indent="1"/>
    </xf>
    <xf numFmtId="178"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4" borderId="15" applyNumberFormat="0" applyProtection="0">
      <alignment horizontal="left" vertical="top" indent="1"/>
    </xf>
    <xf numFmtId="179" fontId="86" fillId="4" borderId="15" applyNumberFormat="0" applyProtection="0">
      <alignment horizontal="left" vertical="top" indent="1"/>
    </xf>
    <xf numFmtId="179"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8" fontId="23" fillId="4" borderId="15" applyNumberFormat="0" applyProtection="0">
      <alignment horizontal="left" vertical="top" indent="1"/>
    </xf>
    <xf numFmtId="179" fontId="21"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86"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3" fillId="4"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4" fontId="23" fillId="45" borderId="15"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45" borderId="15" applyNumberFormat="0" applyProtection="0">
      <alignment horizontal="right" vertical="center"/>
    </xf>
    <xf numFmtId="4" fontId="23" fillId="45" borderId="15"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3" fillId="45" borderId="15" applyNumberFormat="0" applyProtection="0">
      <alignment horizontal="right" vertical="center"/>
    </xf>
    <xf numFmtId="4" fontId="23" fillId="45" borderId="15"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27" fillId="0" borderId="33" applyNumberFormat="0" applyProtection="0">
      <alignment horizontal="right" vertical="center"/>
    </xf>
    <xf numFmtId="4" fontId="62" fillId="45" borderId="15" applyNumberFormat="0" applyProtection="0">
      <alignment horizontal="right" vertical="center"/>
    </xf>
    <xf numFmtId="4" fontId="62"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2" fillId="45" borderId="15" applyNumberFormat="0" applyProtection="0">
      <alignment horizontal="right" vertical="center"/>
    </xf>
    <xf numFmtId="4" fontId="93" fillId="68" borderId="33" applyNumberFormat="0" applyProtection="0">
      <alignment horizontal="right" vertical="center"/>
    </xf>
    <xf numFmtId="4" fontId="62" fillId="45" borderId="15"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93" fillId="68" borderId="33" applyNumberFormat="0" applyProtection="0">
      <alignment horizontal="right" vertical="center"/>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3" fillId="2" borderId="15" applyNumberFormat="0" applyProtection="0">
      <alignment horizontal="left" vertical="center" indent="1"/>
    </xf>
    <xf numFmtId="4" fontId="23" fillId="2" borderId="15"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3" fillId="2" borderId="15" applyNumberFormat="0" applyProtection="0">
      <alignment horizontal="left" vertical="center" indent="1"/>
    </xf>
    <xf numFmtId="4" fontId="23" fillId="2" borderId="15"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4" fontId="27" fillId="65" borderId="33" applyNumberFormat="0" applyProtection="0">
      <alignment horizontal="left" vertical="center" indent="1"/>
    </xf>
    <xf numFmtId="179" fontId="4" fillId="0" borderId="0"/>
    <xf numFmtId="179" fontId="4" fillId="0" borderId="0"/>
    <xf numFmtId="179" fontId="4" fillId="0" borderId="0"/>
    <xf numFmtId="179" fontId="4" fillId="0" borderId="0"/>
    <xf numFmtId="179" fontId="21" fillId="0" borderId="0"/>
    <xf numFmtId="179" fontId="21" fillId="0" borderId="0"/>
    <xf numFmtId="179" fontId="23" fillId="2" borderId="15" applyNumberFormat="0" applyProtection="0">
      <alignment horizontal="left" vertical="top" indent="1"/>
    </xf>
    <xf numFmtId="179" fontId="21" fillId="0" borderId="0"/>
    <xf numFmtId="179" fontId="21"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1" fillId="0" borderId="0"/>
    <xf numFmtId="179" fontId="21" fillId="0" borderId="0"/>
    <xf numFmtId="179" fontId="21" fillId="0" borderId="0"/>
    <xf numFmtId="179" fontId="21"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21" fillId="0" borderId="0"/>
    <xf numFmtId="179" fontId="86" fillId="2" borderId="15" applyNumberFormat="0" applyProtection="0">
      <alignment horizontal="left" vertical="top" indent="1"/>
    </xf>
    <xf numFmtId="0" fontId="23" fillId="2" borderId="15" applyNumberFormat="0" applyProtection="0">
      <alignment horizontal="left" vertical="top" indent="1"/>
    </xf>
    <xf numFmtId="178" fontId="21" fillId="0" borderId="0"/>
    <xf numFmtId="179" fontId="23" fillId="2" borderId="15" applyNumberFormat="0" applyProtection="0">
      <alignment horizontal="left" vertical="top" indent="1"/>
    </xf>
    <xf numFmtId="0" fontId="86" fillId="2" borderId="15" applyNumberFormat="0" applyProtection="0">
      <alignment horizontal="left" vertical="top" indent="1"/>
    </xf>
    <xf numFmtId="178"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86" fillId="2" borderId="15" applyNumberFormat="0" applyProtection="0">
      <alignment horizontal="left" vertical="top" indent="1"/>
    </xf>
    <xf numFmtId="179" fontId="86" fillId="2" borderId="15" applyNumberFormat="0" applyProtection="0">
      <alignment horizontal="left" vertical="top" indent="1"/>
    </xf>
    <xf numFmtId="179"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8" fontId="23" fillId="2" borderId="15" applyNumberFormat="0" applyProtection="0">
      <alignment horizontal="left" vertical="top" indent="1"/>
    </xf>
    <xf numFmtId="179" fontId="21"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86"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3" fillId="2" borderId="15" applyNumberFormat="0" applyProtection="0">
      <alignment horizontal="left" vertical="top"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8" fontId="21" fillId="0" borderId="0"/>
    <xf numFmtId="179" fontId="21" fillId="0" borderId="0"/>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179" fontId="4" fillId="0" borderId="0"/>
    <xf numFmtId="179" fontId="4" fillId="0" borderId="0"/>
    <xf numFmtId="179" fontId="4" fillId="0" borderId="0"/>
    <xf numFmtId="179" fontId="4" fillId="0" borderId="0"/>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88" fillId="46" borderId="37" applyNumberFormat="0" applyProtection="0">
      <alignment horizontal="left" vertical="center" indent="1"/>
    </xf>
    <xf numFmtId="4" fontId="63" fillId="46" borderId="0" applyNumberFormat="0" applyProtection="0">
      <alignment horizontal="left" vertical="center" indent="1"/>
    </xf>
    <xf numFmtId="4" fontId="63" fillId="46" borderId="0" applyNumberFormat="0" applyProtection="0">
      <alignment horizontal="left" vertical="center" inden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3" fillId="46" borderId="0" applyNumberFormat="0" applyProtection="0">
      <alignment horizontal="left" vertical="center" indent="1"/>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8" fillId="46" borderId="37" applyNumberFormat="0" applyProtection="0">
      <alignment horizontal="left" vertical="center" indent="1"/>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7" fillId="47" borderId="11"/>
    <xf numFmtId="179" fontId="27" fillId="47" borderId="11"/>
    <xf numFmtId="0" fontId="27" fillId="47" borderId="11"/>
    <xf numFmtId="178"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6"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6"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7" fillId="47" borderId="11"/>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7" fillId="47" borderId="11"/>
    <xf numFmtId="179" fontId="27" fillId="47" borderId="11"/>
    <xf numFmtId="179" fontId="27" fillId="47" borderId="11"/>
    <xf numFmtId="179" fontId="27" fillId="47" borderId="11"/>
    <xf numFmtId="179" fontId="21" fillId="0" borderId="0"/>
    <xf numFmtId="179" fontId="21" fillId="0" borderId="0"/>
    <xf numFmtId="179" fontId="21" fillId="0" borderId="0"/>
    <xf numFmtId="179" fontId="21" fillId="0" borderId="0"/>
    <xf numFmtId="4" fontId="89" fillId="5" borderId="33" applyNumberFormat="0" applyProtection="0">
      <alignment horizontal="right" vertical="center"/>
    </xf>
    <xf numFmtId="179" fontId="21" fillId="0" borderId="0"/>
    <xf numFmtId="178" fontId="21" fillId="0" borderId="0"/>
    <xf numFmtId="179" fontId="21" fillId="0" borderId="0"/>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179" fontId="4" fillId="0" borderId="0"/>
    <xf numFmtId="179" fontId="4" fillId="0" borderId="0"/>
    <xf numFmtId="179" fontId="4" fillId="0" borderId="0"/>
    <xf numFmtId="179" fontId="4" fillId="0" borderId="0"/>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89" fillId="5" borderId="33" applyNumberFormat="0" applyProtection="0">
      <alignment horizontal="right" vertical="center"/>
    </xf>
    <xf numFmtId="4" fontId="64" fillId="45" borderId="15" applyNumberFormat="0" applyProtection="0">
      <alignment horizontal="right" vertical="center"/>
    </xf>
    <xf numFmtId="4" fontId="64" fillId="45" borderId="15" applyNumberFormat="0" applyProtection="0">
      <alignment horizontal="right" vertic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 fontId="64" fillId="45" borderId="15" applyNumberFormat="0" applyProtection="0">
      <alignment horizontal="right" vertical="center"/>
    </xf>
    <xf numFmtId="4" fontId="64" fillId="45" borderId="15" applyNumberFormat="0" applyProtection="0">
      <alignment horizontal="right" vertical="center"/>
    </xf>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4" fontId="89" fillId="5" borderId="33" applyNumberFormat="0" applyProtection="0">
      <alignment horizontal="right" vertical="center"/>
    </xf>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21"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21" fillId="0" borderId="0"/>
    <xf numFmtId="179" fontId="21" fillId="0" borderId="0"/>
    <xf numFmtId="179" fontId="21" fillId="0" borderId="0"/>
    <xf numFmtId="179" fontId="21"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0" fontId="55" fillId="1" borderId="5" applyNumberFormat="0" applyFont="0" applyAlignment="0">
      <alignment horizontal="center"/>
    </xf>
    <xf numFmtId="178"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55" fillId="1" borderId="5" applyNumberFormat="0" applyFont="0" applyAlignment="0">
      <alignment horizontal="center"/>
    </xf>
    <xf numFmtId="179" fontId="65" fillId="0" borderId="0" applyNumberFormat="0" applyFill="0" applyBorder="0" applyAlignment="0" applyProtection="0"/>
    <xf numFmtId="0" fontId="65" fillId="0" borderId="0" applyNumberFormat="0" applyFill="0" applyBorder="0" applyAlignment="0" applyProtection="0"/>
    <xf numFmtId="178"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8"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202" fontId="28" fillId="0" borderId="0" applyFill="0" applyBorder="0" applyAlignment="0" applyProtection="0">
      <alignment horizontal="center"/>
    </xf>
    <xf numFmtId="179" fontId="66" fillId="0" borderId="0" applyNumberFormat="0" applyFill="0" applyBorder="0" applyAlignment="0">
      <alignment horizontal="center"/>
    </xf>
    <xf numFmtId="0" fontId="66" fillId="0" borderId="0" applyNumberFormat="0" applyFill="0" applyBorder="0" applyAlignment="0">
      <alignment horizontal="center"/>
    </xf>
    <xf numFmtId="178"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6" fillId="0" borderId="0" applyNumberFormat="0" applyFill="0" applyBorder="0" applyAlignment="0">
      <alignment horizontal="center"/>
    </xf>
    <xf numFmtId="179" fontId="66" fillId="0" borderId="0" applyNumberFormat="0" applyFill="0" applyBorder="0" applyAlignment="0">
      <alignment horizontal="center"/>
    </xf>
    <xf numFmtId="179" fontId="167" fillId="0" borderId="0">
      <alignment horizontal="right"/>
    </xf>
    <xf numFmtId="179" fontId="167" fillId="0" borderId="0">
      <alignment horizontal="right"/>
    </xf>
    <xf numFmtId="179" fontId="167" fillId="0" borderId="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7" fillId="0" borderId="0">
      <alignment horizontal="right"/>
    </xf>
    <xf numFmtId="164" fontId="21" fillId="0" borderId="0">
      <alignment horizontal="lef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64" fontId="21" fillId="0" borderId="0">
      <alignment horizontal="lef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0" fontId="67" fillId="0" borderId="0" applyBorder="0">
      <alignment horizontal="righ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49" fontId="68" fillId="0" borderId="0">
      <alignment horizontal="left"/>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8" fillId="119" borderId="0" applyNumberFormat="0" applyBorder="0" applyAlignment="0" applyProtection="0">
      <protection locked="0"/>
    </xf>
    <xf numFmtId="179" fontId="168" fillId="119" borderId="0" applyNumberFormat="0" applyBorder="0" applyAlignment="0" applyProtection="0">
      <protection locked="0"/>
    </xf>
    <xf numFmtId="179" fontId="168" fillId="119" borderId="0" applyNumberFormat="0" applyBorder="0" applyAlignment="0" applyProtection="0">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68" fillId="119" borderId="0" applyNumberFormat="0" applyBorder="0" applyAlignment="0" applyProtection="0">
      <protection locked="0"/>
    </xf>
    <xf numFmtId="40" fontId="169"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65" fillId="0" borderId="0" applyNumberFormat="0" applyFill="0" applyBorder="0" applyAlignment="0" applyProtection="0"/>
    <xf numFmtId="179" fontId="118" fillId="0" borderId="0" applyNumberFormat="0" applyFill="0" applyBorder="0" applyAlignment="0" applyProtection="0"/>
    <xf numFmtId="0" fontId="65" fillId="0" borderId="0" applyNumberFormat="0" applyFill="0" applyBorder="0" applyAlignment="0" applyProtection="0"/>
    <xf numFmtId="0" fontId="118" fillId="0" borderId="0" applyNumberFormat="0" applyFill="0" applyBorder="0" applyAlignment="0" applyProtection="0"/>
    <xf numFmtId="179" fontId="118"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7" fillId="0" borderId="0" applyNumberFormat="0" applyFill="0" applyBorder="0" applyAlignment="0" applyProtection="0"/>
    <xf numFmtId="179" fontId="65"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8"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65"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65" fillId="0" borderId="0" applyNumberFormat="0" applyFill="0" applyBorder="0" applyAlignment="0" applyProtection="0"/>
    <xf numFmtId="179" fontId="117" fillId="0" borderId="0" applyNumberFormat="0" applyFill="0" applyBorder="0" applyAlignment="0" applyProtection="0"/>
    <xf numFmtId="179" fontId="117" fillId="0" borderId="0" applyNumberFormat="0" applyFill="0" applyBorder="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0" fontId="36" fillId="0" borderId="18" applyNumberFormat="0" applyFill="0" applyAlignment="0" applyProtection="0"/>
    <xf numFmtId="178" fontId="78" fillId="0" borderId="58" applyNumberFormat="0" applyFill="0" applyAlignment="0" applyProtection="0"/>
    <xf numFmtId="178"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36" fillId="0" borderId="18" applyNumberFormat="0" applyFill="0" applyAlignment="0" applyProtection="0"/>
    <xf numFmtId="176" fontId="36" fillId="0" borderId="18" applyNumberFormat="0" applyFill="0" applyAlignment="0" applyProtection="0"/>
    <xf numFmtId="0"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170"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170"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170"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6" fontId="36" fillId="0" borderId="1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78" fillId="0" borderId="5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49" applyNumberFormat="0" applyFill="0" applyAlignment="0" applyProtection="0"/>
    <xf numFmtId="179" fontId="36" fillId="0" borderId="49" applyNumberFormat="0" applyFill="0" applyAlignment="0" applyProtection="0"/>
    <xf numFmtId="179" fontId="36" fillId="0" borderId="49"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36" fillId="0" borderId="1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1" fontId="21" fillId="0" borderId="32">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8" fillId="0" borderId="58" applyNumberFormat="0" applyFill="0" applyAlignment="0" applyProtection="0"/>
    <xf numFmtId="179" fontId="78" fillId="0" borderId="58" applyNumberFormat="0" applyFill="0" applyAlignment="0" applyProtection="0"/>
    <xf numFmtId="179" fontId="36" fillId="0" borderId="18" applyNumberFormat="0" applyFill="0" applyAlignment="0" applyProtection="0"/>
    <xf numFmtId="179" fontId="36" fillId="0" borderId="18" applyNumberFormat="0" applyFill="0" applyAlignment="0" applyProtection="0"/>
    <xf numFmtId="179" fontId="78" fillId="0" borderId="58" applyNumberFormat="0" applyFill="0" applyAlignment="0" applyProtection="0"/>
    <xf numFmtId="37" fontId="27" fillId="48" borderId="0" applyNumberFormat="0" applyBorder="0" applyAlignment="0" applyProtection="0"/>
    <xf numFmtId="37" fontId="27" fillId="48" borderId="0" applyNumberFormat="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48" borderId="0" applyNumberFormat="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37" fontId="27" fillId="0" borderId="0"/>
    <xf numFmtId="37" fontId="27" fillId="34" borderId="0" applyNumberFormat="0" applyBorder="0" applyAlignment="0" applyProtection="0"/>
    <xf numFmtId="3" fontId="70" fillId="0" borderId="1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92" fillId="0" borderId="0" applyNumberFormat="0" applyFill="0" applyBorder="0" applyAlignment="0" applyProtection="0"/>
    <xf numFmtId="0" fontId="71" fillId="0" borderId="0" applyNumberFormat="0" applyFill="0" applyBorder="0" applyAlignment="0" applyProtection="0"/>
    <xf numFmtId="178" fontId="119" fillId="0" borderId="0" applyNumberFormat="0" applyFill="0" applyBorder="0" applyAlignment="0" applyProtection="0"/>
    <xf numFmtId="178" fontId="92" fillId="0" borderId="0" applyNumberFormat="0" applyFill="0" applyBorder="0" applyAlignment="0" applyProtection="0"/>
    <xf numFmtId="179" fontId="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19" fillId="0" borderId="0" applyNumberFormat="0" applyFill="0" applyBorder="0" applyAlignment="0" applyProtection="0"/>
    <xf numFmtId="179" fontId="92"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92"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71"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92"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0" fontId="92"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119"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71" fillId="0" borderId="0" applyNumberFormat="0" applyFill="0" applyBorder="0" applyAlignment="0" applyProtection="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71" fillId="0" borderId="0" applyNumberFormat="0" applyFill="0" applyBorder="0" applyAlignment="0" applyProtection="0"/>
    <xf numFmtId="179" fontId="92"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9" fontId="172" fillId="68" borderId="59" applyNumberFormat="0" applyFill="0" applyBorder="0" applyAlignment="0" applyProtection="0">
      <alignment horizontal="center"/>
      <protection locked="0"/>
    </xf>
    <xf numFmtId="9" fontId="172" fillId="68" borderId="59" applyNumberFormat="0" applyFill="0" applyBorder="0" applyAlignment="0" applyProtection="0">
      <alignment horizontal="center"/>
      <protection locked="0"/>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84" fontId="135" fillId="0" borderId="0" applyNumberFormat="0" applyFont="0" applyFill="0" applyBorder="0" applyProtection="0">
      <alignment wrapText="1"/>
    </xf>
    <xf numFmtId="184" fontId="135" fillId="0" borderId="0" applyNumberFormat="0" applyFont="0" applyFill="0" applyBorder="0" applyProtection="0">
      <alignment wrapText="1"/>
    </xf>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79" fontId="4" fillId="0" borderId="0"/>
    <xf numFmtId="14" fontId="21" fillId="35" borderId="11" applyNumberFormat="0" applyFont="0" applyAlignment="0" applyProtection="0">
      <alignment horizontal="centerContinuous"/>
    </xf>
    <xf numFmtId="0" fontId="3" fillId="0" borderId="0"/>
    <xf numFmtId="0" fontId="2" fillId="0" borderId="0"/>
    <xf numFmtId="0" fontId="1" fillId="0" borderId="0"/>
    <xf numFmtId="0" fontId="1" fillId="0" borderId="0"/>
  </cellStyleXfs>
  <cellXfs count="170">
    <xf numFmtId="0" fontId="0" fillId="0" borderId="0" xfId="0"/>
    <xf numFmtId="0" fontId="73" fillId="0" borderId="0" xfId="217" applyFont="1" applyFill="1" applyBorder="1"/>
    <xf numFmtId="165" fontId="28" fillId="0" borderId="30" xfId="91" applyNumberFormat="1" applyFont="1" applyFill="1" applyBorder="1" applyAlignment="1">
      <alignment vertical="center"/>
    </xf>
    <xf numFmtId="0" fontId="28" fillId="0" borderId="0" xfId="217" applyFont="1" applyFill="1" applyBorder="1" applyAlignment="1">
      <alignment vertical="center"/>
    </xf>
    <xf numFmtId="0" fontId="80" fillId="0" borderId="0" xfId="217" applyFont="1" applyFill="1" applyBorder="1" applyAlignment="1">
      <alignment horizontal="center"/>
    </xf>
    <xf numFmtId="0" fontId="79" fillId="0" borderId="0" xfId="217" applyFont="1" applyFill="1" applyBorder="1"/>
    <xf numFmtId="165" fontId="79" fillId="0" borderId="0" xfId="91" applyNumberFormat="1" applyFont="1" applyFill="1" applyBorder="1"/>
    <xf numFmtId="0" fontId="83" fillId="0" borderId="0" xfId="217" applyFont="1" applyFill="1" applyBorder="1" applyAlignment="1">
      <alignment horizontal="center"/>
    </xf>
    <xf numFmtId="165" fontId="28" fillId="0" borderId="31" xfId="91" applyNumberFormat="1" applyFont="1" applyFill="1" applyBorder="1" applyAlignment="1">
      <alignment vertical="center"/>
    </xf>
    <xf numFmtId="41" fontId="21" fillId="0" borderId="0" xfId="91" applyNumberFormat="1" applyFont="1" applyFill="1" applyBorder="1"/>
    <xf numFmtId="41" fontId="28" fillId="0" borderId="0" xfId="91" applyNumberFormat="1" applyFont="1" applyFill="1" applyBorder="1"/>
    <xf numFmtId="165" fontId="28" fillId="0" borderId="0" xfId="217" applyNumberFormat="1" applyFont="1" applyFill="1" applyBorder="1"/>
    <xf numFmtId="0" fontId="24" fillId="0" borderId="0" xfId="217" applyFont="1" applyFill="1" applyBorder="1" applyAlignment="1">
      <alignment horizontal="center"/>
    </xf>
    <xf numFmtId="41" fontId="79" fillId="0" borderId="0" xfId="91" applyNumberFormat="1" applyFont="1" applyFill="1" applyBorder="1"/>
    <xf numFmtId="0" fontId="28" fillId="0" borderId="20" xfId="217" applyFont="1" applyFill="1" applyBorder="1" applyAlignment="1">
      <alignment horizontal="center"/>
    </xf>
    <xf numFmtId="0" fontId="77" fillId="0" borderId="0" xfId="217" applyFont="1" applyFill="1" applyBorder="1" applyAlignment="1">
      <alignment horizontal="center"/>
    </xf>
    <xf numFmtId="0" fontId="84" fillId="0" borderId="0" xfId="222" applyFont="1" applyFill="1"/>
    <xf numFmtId="38" fontId="84" fillId="0" borderId="0" xfId="222" applyNumberFormat="1" applyFont="1" applyFill="1"/>
    <xf numFmtId="0" fontId="85" fillId="0" borderId="0" xfId="222" applyFont="1" applyFill="1"/>
    <xf numFmtId="38" fontId="85" fillId="0" borderId="0" xfId="222" applyNumberFormat="1" applyFont="1" applyFill="1"/>
    <xf numFmtId="41" fontId="85" fillId="0" borderId="0" xfId="222" applyNumberFormat="1" applyFont="1" applyFill="1"/>
    <xf numFmtId="0" fontId="84" fillId="0" borderId="0" xfId="222" applyFont="1" applyFill="1" applyBorder="1"/>
    <xf numFmtId="38" fontId="84" fillId="0" borderId="0" xfId="222" applyNumberFormat="1" applyFont="1" applyFill="1" applyBorder="1"/>
    <xf numFmtId="0" fontId="28" fillId="0" borderId="19" xfId="217" applyFont="1" applyFill="1" applyBorder="1" applyAlignment="1">
      <alignment horizontal="center"/>
    </xf>
    <xf numFmtId="0" fontId="21" fillId="0" borderId="0" xfId="217" applyFont="1" applyFill="1"/>
    <xf numFmtId="0" fontId="21" fillId="0" borderId="0" xfId="217" applyFont="1" applyFill="1" applyBorder="1" applyAlignment="1">
      <alignment horizontal="center"/>
    </xf>
    <xf numFmtId="0" fontId="21" fillId="0" borderId="0" xfId="217" applyFont="1" applyFill="1" applyBorder="1"/>
    <xf numFmtId="0" fontId="28" fillId="0" borderId="0" xfId="217" applyFont="1" applyFill="1" applyBorder="1" applyAlignment="1">
      <alignment horizontal="center"/>
    </xf>
    <xf numFmtId="0" fontId="72" fillId="0" borderId="0" xfId="217" applyFont="1" applyFill="1" applyBorder="1"/>
    <xf numFmtId="0" fontId="28" fillId="0" borderId="0" xfId="217" applyFont="1" applyFill="1" applyBorder="1"/>
    <xf numFmtId="0" fontId="28" fillId="0" borderId="0" xfId="217" applyFont="1" applyFill="1"/>
    <xf numFmtId="0" fontId="28" fillId="0" borderId="0" xfId="217" applyFont="1" applyFill="1" applyAlignment="1">
      <alignment vertical="center"/>
    </xf>
    <xf numFmtId="165" fontId="21" fillId="0" borderId="0" xfId="217" applyNumberFormat="1" applyFont="1" applyFill="1"/>
    <xf numFmtId="0" fontId="28" fillId="0" borderId="9" xfId="217" applyFont="1" applyFill="1" applyBorder="1" applyAlignment="1">
      <alignment horizontal="center"/>
    </xf>
    <xf numFmtId="165" fontId="21" fillId="0" borderId="0" xfId="217" applyNumberFormat="1" applyFont="1" applyFill="1" applyBorder="1"/>
    <xf numFmtId="165" fontId="72" fillId="0" borderId="0" xfId="91" applyNumberFormat="1" applyFont="1" applyFill="1" applyBorder="1"/>
    <xf numFmtId="165" fontId="28" fillId="0" borderId="0" xfId="91" applyNumberFormat="1" applyFont="1" applyFill="1" applyBorder="1"/>
    <xf numFmtId="41" fontId="28" fillId="0" borderId="0" xfId="217" applyNumberFormat="1" applyFont="1" applyFill="1" applyBorder="1"/>
    <xf numFmtId="165" fontId="21" fillId="0" borderId="0" xfId="91" applyNumberFormat="1" applyFont="1" applyFill="1"/>
    <xf numFmtId="41" fontId="21" fillId="0" borderId="0" xfId="217" applyNumberFormat="1" applyFont="1" applyFill="1" applyBorder="1"/>
    <xf numFmtId="165" fontId="21" fillId="0" borderId="0" xfId="91" applyNumberFormat="1" applyFont="1" applyFill="1" applyBorder="1"/>
    <xf numFmtId="165" fontId="85" fillId="0" borderId="0" xfId="91" applyNumberFormat="1" applyFont="1" applyFill="1"/>
    <xf numFmtId="0" fontId="28" fillId="0" borderId="29" xfId="255" applyFont="1" applyFill="1" applyBorder="1" applyAlignment="1">
      <alignment horizontal="center"/>
    </xf>
    <xf numFmtId="0" fontId="28" fillId="0" borderId="28" xfId="255" applyFont="1" applyFill="1" applyBorder="1" applyAlignment="1">
      <alignment horizontal="center"/>
    </xf>
    <xf numFmtId="0" fontId="21" fillId="0" borderId="0" xfId="255" applyFont="1" applyFill="1" applyBorder="1"/>
    <xf numFmtId="0" fontId="28" fillId="0" borderId="0" xfId="255" applyFont="1" applyFill="1" applyBorder="1" applyAlignment="1">
      <alignment horizontal="center"/>
    </xf>
    <xf numFmtId="0" fontId="28" fillId="0" borderId="9" xfId="255" applyFont="1" applyFill="1" applyBorder="1" applyAlignment="1">
      <alignment horizontal="center"/>
    </xf>
    <xf numFmtId="0" fontId="28" fillId="0" borderId="0" xfId="255" applyFont="1" applyFill="1" applyBorder="1"/>
    <xf numFmtId="0" fontId="73" fillId="0" borderId="0" xfId="255" applyFont="1" applyFill="1" applyBorder="1"/>
    <xf numFmtId="0" fontId="21" fillId="0" borderId="0" xfId="255" applyFont="1" applyFill="1" applyBorder="1" applyAlignment="1">
      <alignment horizontal="center"/>
    </xf>
    <xf numFmtId="0" fontId="21" fillId="0" borderId="19" xfId="217" applyFont="1" applyFill="1" applyBorder="1" applyAlignment="1">
      <alignment horizontal="center"/>
    </xf>
    <xf numFmtId="0" fontId="21" fillId="0" borderId="20" xfId="217" applyFont="1" applyFill="1" applyBorder="1" applyAlignment="1">
      <alignment horizontal="center"/>
    </xf>
    <xf numFmtId="0" fontId="96" fillId="0" borderId="29" xfId="255" applyFont="1" applyFill="1" applyBorder="1" applyAlignment="1">
      <alignment horizontal="center"/>
    </xf>
    <xf numFmtId="0" fontId="96" fillId="0" borderId="0" xfId="255" applyFont="1" applyFill="1" applyBorder="1" applyAlignment="1">
      <alignment horizontal="center"/>
    </xf>
    <xf numFmtId="0" fontId="97" fillId="0" borderId="0" xfId="217" applyFont="1" applyFill="1" applyBorder="1"/>
    <xf numFmtId="165" fontId="96" fillId="0" borderId="0" xfId="217" applyNumberFormat="1" applyFont="1" applyFill="1" applyBorder="1" applyAlignment="1">
      <alignment vertical="center"/>
    </xf>
    <xf numFmtId="0" fontId="96" fillId="0" borderId="0" xfId="217" applyFont="1" applyFill="1" applyBorder="1"/>
    <xf numFmtId="0" fontId="81" fillId="0" borderId="20" xfId="255" applyFont="1" applyFill="1" applyBorder="1" applyAlignment="1">
      <alignment horizontal="center" wrapText="1"/>
    </xf>
    <xf numFmtId="0" fontId="81" fillId="0" borderId="20" xfId="255" applyFont="1" applyFill="1" applyBorder="1" applyAlignment="1">
      <alignment horizontal="center"/>
    </xf>
    <xf numFmtId="0" fontId="82" fillId="0" borderId="0" xfId="255" applyFont="1" applyFill="1" applyBorder="1"/>
    <xf numFmtId="0" fontId="81" fillId="0" borderId="9" xfId="255" applyFont="1" applyFill="1" applyBorder="1" applyAlignment="1">
      <alignment horizontal="center" wrapText="1"/>
    </xf>
    <xf numFmtId="0" fontId="81" fillId="0" borderId="0" xfId="255" applyFont="1" applyFill="1" applyBorder="1" applyAlignment="1">
      <alignment horizontal="center"/>
    </xf>
    <xf numFmtId="0" fontId="81" fillId="0" borderId="0" xfId="255" applyFont="1" applyFill="1" applyBorder="1" applyAlignment="1"/>
    <xf numFmtId="3" fontId="82" fillId="0" borderId="0" xfId="255" applyNumberFormat="1" applyFont="1" applyFill="1" applyBorder="1"/>
    <xf numFmtId="0" fontId="81" fillId="0" borderId="0" xfId="255" applyFont="1" applyFill="1" applyBorder="1"/>
    <xf numFmtId="41" fontId="82" fillId="0" borderId="0" xfId="255" applyNumberFormat="1" applyFont="1" applyFill="1" applyBorder="1"/>
    <xf numFmtId="0" fontId="82" fillId="0" borderId="0" xfId="255" applyFont="1" applyFill="1" applyBorder="1" applyAlignment="1">
      <alignment horizontal="center"/>
    </xf>
    <xf numFmtId="41" fontId="81" fillId="0" borderId="0" xfId="255" applyNumberFormat="1" applyFont="1" applyFill="1" applyBorder="1"/>
    <xf numFmtId="0" fontId="84" fillId="0" borderId="0" xfId="217" applyFont="1" applyFill="1" applyBorder="1"/>
    <xf numFmtId="0" fontId="85" fillId="0" borderId="0" xfId="217" applyFont="1" applyFill="1" applyBorder="1"/>
    <xf numFmtId="0" fontId="84" fillId="0" borderId="0" xfId="217" applyFont="1" applyFill="1"/>
    <xf numFmtId="0" fontId="84" fillId="0" borderId="0" xfId="217" applyFont="1" applyFill="1" applyAlignment="1">
      <alignment horizontal="center"/>
    </xf>
    <xf numFmtId="165" fontId="84" fillId="0" borderId="0" xfId="91" applyNumberFormat="1" applyFont="1" applyFill="1" applyBorder="1"/>
    <xf numFmtId="0" fontId="84" fillId="0" borderId="0" xfId="217" applyFont="1" applyFill="1" applyBorder="1" applyAlignment="1">
      <alignment horizontal="center"/>
    </xf>
    <xf numFmtId="0" fontId="85" fillId="0" borderId="0" xfId="217" applyFont="1" applyFill="1" applyAlignment="1">
      <alignment horizontal="center"/>
    </xf>
    <xf numFmtId="0" fontId="85" fillId="0" borderId="0" xfId="217" applyFont="1" applyFill="1"/>
    <xf numFmtId="0" fontId="85" fillId="0" borderId="0" xfId="217" applyFont="1" applyFill="1" applyBorder="1" applyAlignment="1">
      <alignment horizontal="center"/>
    </xf>
    <xf numFmtId="0" fontId="85" fillId="0" borderId="0" xfId="217" applyFont="1" applyFill="1" applyAlignment="1">
      <alignment horizontal="left"/>
    </xf>
    <xf numFmtId="41" fontId="85" fillId="0" borderId="0" xfId="217" applyNumberFormat="1" applyFont="1" applyFill="1" applyBorder="1"/>
    <xf numFmtId="165" fontId="85" fillId="0" borderId="0" xfId="217" applyNumberFormat="1" applyFont="1" applyFill="1" applyBorder="1"/>
    <xf numFmtId="0" fontId="85" fillId="0" borderId="19" xfId="217" applyFont="1" applyFill="1" applyBorder="1" applyAlignment="1">
      <alignment horizontal="center"/>
    </xf>
    <xf numFmtId="0" fontId="85" fillId="0" borderId="9" xfId="217" applyFont="1" applyFill="1" applyBorder="1" applyAlignment="1">
      <alignment horizontal="center"/>
    </xf>
    <xf numFmtId="0" fontId="85" fillId="0" borderId="0" xfId="217" applyFont="1" applyFill="1" applyAlignment="1">
      <alignment vertical="center"/>
    </xf>
    <xf numFmtId="165" fontId="85" fillId="0" borderId="0" xfId="91" applyNumberFormat="1" applyFont="1" applyFill="1" applyBorder="1"/>
    <xf numFmtId="41" fontId="84" fillId="0" borderId="0" xfId="217" applyNumberFormat="1" applyFont="1" applyFill="1" applyBorder="1"/>
    <xf numFmtId="165" fontId="84" fillId="0" borderId="0" xfId="217" applyNumberFormat="1" applyFont="1" applyFill="1" applyBorder="1"/>
    <xf numFmtId="165" fontId="84" fillId="0" borderId="0" xfId="217" applyNumberFormat="1" applyFont="1" applyFill="1"/>
    <xf numFmtId="165" fontId="84" fillId="0" borderId="0" xfId="91" applyNumberFormat="1" applyFont="1" applyFill="1"/>
    <xf numFmtId="0" fontId="85" fillId="0" borderId="19" xfId="222" applyFont="1" applyFill="1" applyBorder="1" applyAlignment="1">
      <alignment horizontal="center"/>
    </xf>
    <xf numFmtId="0" fontId="85" fillId="0" borderId="0" xfId="217" applyFont="1" applyFill="1" applyBorder="1" applyAlignment="1">
      <alignment horizontal="center" vertical="center"/>
    </xf>
    <xf numFmtId="0" fontId="85" fillId="0" borderId="0" xfId="217" applyFont="1" applyFill="1" applyBorder="1" applyAlignment="1">
      <alignment horizontal="center" vertical="center" wrapText="1"/>
    </xf>
    <xf numFmtId="41" fontId="85" fillId="0" borderId="0" xfId="223" applyNumberFormat="1" applyFont="1" applyFill="1" applyBorder="1" applyAlignment="1">
      <alignment vertical="center"/>
    </xf>
    <xf numFmtId="0" fontId="85" fillId="0" borderId="0" xfId="222" applyFont="1" applyFill="1" applyBorder="1"/>
    <xf numFmtId="0" fontId="84" fillId="0" borderId="0" xfId="222" applyFont="1" applyFill="1" applyBorder="1" applyAlignment="1">
      <alignment horizontal="center"/>
    </xf>
    <xf numFmtId="165" fontId="85" fillId="0" borderId="28" xfId="91" applyNumberFormat="1" applyFont="1" applyFill="1" applyBorder="1" applyAlignment="1">
      <alignment horizontal="center"/>
    </xf>
    <xf numFmtId="165" fontId="85" fillId="0" borderId="19" xfId="91" applyNumberFormat="1" applyFont="1" applyFill="1" applyBorder="1" applyAlignment="1">
      <alignment horizontal="center"/>
    </xf>
    <xf numFmtId="0" fontId="85" fillId="0" borderId="19" xfId="1748" applyFont="1" applyFill="1" applyBorder="1" applyAlignment="1">
      <alignment horizontal="center"/>
    </xf>
    <xf numFmtId="0" fontId="6" fillId="0" borderId="0" xfId="1748" applyFont="1" applyFill="1"/>
    <xf numFmtId="165" fontId="84" fillId="0" borderId="0" xfId="1749" applyNumberFormat="1" applyFont="1" applyFill="1" applyBorder="1"/>
    <xf numFmtId="165" fontId="6" fillId="0" borderId="0" xfId="1748" applyNumberFormat="1" applyFont="1" applyFill="1"/>
    <xf numFmtId="165" fontId="85" fillId="0" borderId="0" xfId="1749" applyNumberFormat="1" applyFont="1" applyFill="1" applyBorder="1"/>
    <xf numFmtId="0" fontId="84" fillId="0" borderId="0" xfId="1748" applyFont="1" applyFill="1" applyBorder="1"/>
    <xf numFmtId="0" fontId="78" fillId="0" borderId="0" xfId="1748" applyFont="1" applyFill="1"/>
    <xf numFmtId="0" fontId="85" fillId="0" borderId="0" xfId="1748" applyFont="1" applyFill="1" applyBorder="1"/>
    <xf numFmtId="0" fontId="84" fillId="0" borderId="0" xfId="1748" applyFont="1" applyFill="1" applyBorder="1" applyAlignment="1">
      <alignment horizontal="center"/>
    </xf>
    <xf numFmtId="43" fontId="6" fillId="0" borderId="0" xfId="1748" applyNumberFormat="1" applyFont="1" applyFill="1"/>
    <xf numFmtId="0" fontId="85" fillId="0" borderId="0" xfId="1750" applyFont="1" applyFill="1" applyBorder="1" applyAlignment="1">
      <alignment horizontal="center" wrapText="1"/>
    </xf>
    <xf numFmtId="0" fontId="84" fillId="0" borderId="0" xfId="255" applyFont="1" applyFill="1" applyBorder="1"/>
    <xf numFmtId="0" fontId="84" fillId="0" borderId="0" xfId="255" applyFont="1" applyFill="1" applyBorder="1" applyAlignment="1">
      <alignment horizontal="center"/>
    </xf>
    <xf numFmtId="0" fontId="85" fillId="0" borderId="0" xfId="255" applyFont="1" applyFill="1" applyBorder="1"/>
    <xf numFmtId="0" fontId="85" fillId="0" borderId="19" xfId="255" applyFont="1" applyFill="1" applyBorder="1" applyAlignment="1">
      <alignment horizontal="center"/>
    </xf>
    <xf numFmtId="165" fontId="28" fillId="0" borderId="29" xfId="255" applyNumberFormat="1" applyFont="1" applyFill="1" applyBorder="1" applyAlignment="1">
      <alignment horizontal="center"/>
    </xf>
    <xf numFmtId="165" fontId="28" fillId="0" borderId="0" xfId="91" applyNumberFormat="1" applyFont="1" applyFill="1" applyBorder="1" applyAlignment="1">
      <alignment horizontal="center"/>
    </xf>
    <xf numFmtId="0" fontId="28" fillId="0" borderId="0" xfId="1752" applyFont="1" applyFill="1" applyBorder="1" applyAlignment="1">
      <alignment horizontal="center" wrapText="1"/>
    </xf>
    <xf numFmtId="0" fontId="21" fillId="0" borderId="0" xfId="217" applyFont="1" applyFill="1" applyAlignment="1">
      <alignment vertical="center"/>
    </xf>
    <xf numFmtId="0" fontId="21" fillId="0" borderId="0" xfId="217" applyFont="1" applyFill="1" applyAlignment="1">
      <alignment horizontal="center"/>
    </xf>
    <xf numFmtId="0" fontId="28" fillId="0" borderId="0" xfId="217" applyFont="1" applyFill="1" applyAlignment="1">
      <alignment horizontal="center"/>
    </xf>
    <xf numFmtId="165" fontId="28" fillId="0" borderId="0" xfId="217" applyNumberFormat="1" applyFont="1" applyFill="1"/>
    <xf numFmtId="165" fontId="28" fillId="0" borderId="0" xfId="91" applyNumberFormat="1" applyFont="1" applyFill="1"/>
    <xf numFmtId="0" fontId="85" fillId="0" borderId="0" xfId="59756" applyFont="1" applyFill="1" applyBorder="1" applyAlignment="1">
      <alignment horizontal="center" wrapText="1"/>
    </xf>
    <xf numFmtId="0" fontId="85" fillId="0" borderId="0" xfId="59757" applyFont="1" applyFill="1" applyBorder="1" applyAlignment="1">
      <alignment horizontal="center" wrapText="1"/>
    </xf>
    <xf numFmtId="0" fontId="85" fillId="0" borderId="0" xfId="59758" applyFont="1" applyFill="1" applyBorder="1" applyAlignment="1">
      <alignment horizontal="center" wrapText="1"/>
    </xf>
    <xf numFmtId="165" fontId="21" fillId="0" borderId="0" xfId="217" applyNumberFormat="1" applyFont="1" applyFill="1" applyBorder="1" applyAlignment="1">
      <alignment vertical="center"/>
    </xf>
    <xf numFmtId="43" fontId="82" fillId="0" borderId="0" xfId="91" applyFont="1" applyFill="1" applyBorder="1"/>
    <xf numFmtId="43" fontId="81" fillId="0" borderId="0" xfId="91" applyFont="1" applyFill="1" applyBorder="1" applyAlignment="1">
      <alignment horizontal="center"/>
    </xf>
    <xf numFmtId="43" fontId="81" fillId="0" borderId="0" xfId="91" applyFont="1" applyFill="1" applyBorder="1"/>
    <xf numFmtId="203" fontId="82" fillId="0" borderId="0" xfId="255" applyNumberFormat="1" applyFont="1" applyFill="1" applyBorder="1"/>
    <xf numFmtId="165" fontId="85" fillId="0" borderId="25" xfId="91" applyNumberFormat="1" applyFont="1" applyFill="1" applyBorder="1" applyAlignment="1">
      <alignment horizontal="center" vertical="center"/>
    </xf>
    <xf numFmtId="165" fontId="85" fillId="0" borderId="26" xfId="91" applyNumberFormat="1" applyFont="1" applyFill="1" applyBorder="1" applyAlignment="1">
      <alignment horizontal="center" vertical="center"/>
    </xf>
    <xf numFmtId="0" fontId="85" fillId="0" borderId="28" xfId="217" applyFont="1" applyFill="1" applyBorder="1" applyAlignment="1">
      <alignment horizontal="center" vertical="center"/>
    </xf>
    <xf numFmtId="0" fontId="85" fillId="0" borderId="9" xfId="217" applyFont="1" applyFill="1" applyBorder="1" applyAlignment="1">
      <alignment horizontal="center" vertical="center"/>
    </xf>
    <xf numFmtId="0" fontId="85" fillId="0" borderId="22" xfId="217" applyFont="1" applyFill="1" applyBorder="1" applyAlignment="1">
      <alignment horizontal="center" vertical="center"/>
    </xf>
    <xf numFmtId="0" fontId="85" fillId="0" borderId="21" xfId="217" applyFont="1" applyFill="1" applyBorder="1" applyAlignment="1">
      <alignment horizontal="center" vertical="center"/>
    </xf>
    <xf numFmtId="0" fontId="85" fillId="0" borderId="22" xfId="217" applyFont="1" applyFill="1" applyBorder="1" applyAlignment="1">
      <alignment horizontal="center" vertical="center" wrapText="1"/>
    </xf>
    <xf numFmtId="0" fontId="85" fillId="0" borderId="21" xfId="217" applyFont="1" applyFill="1" applyBorder="1" applyAlignment="1">
      <alignment horizontal="center" vertical="center" wrapText="1"/>
    </xf>
    <xf numFmtId="165" fontId="28" fillId="0" borderId="25" xfId="91" applyNumberFormat="1" applyFont="1" applyFill="1" applyBorder="1" applyAlignment="1">
      <alignment horizontal="center" vertical="center"/>
    </xf>
    <xf numFmtId="165" fontId="28" fillId="0" borderId="26" xfId="91" applyNumberFormat="1" applyFont="1" applyFill="1" applyBorder="1" applyAlignment="1">
      <alignment horizontal="center" vertical="center"/>
    </xf>
    <xf numFmtId="0" fontId="28" fillId="0" borderId="28" xfId="217" applyFont="1" applyFill="1" applyBorder="1" applyAlignment="1">
      <alignment horizontal="center" vertical="center"/>
    </xf>
    <xf numFmtId="0" fontId="28" fillId="0" borderId="9" xfId="217" applyFont="1" applyFill="1" applyBorder="1" applyAlignment="1">
      <alignment horizontal="center" vertical="center"/>
    </xf>
    <xf numFmtId="0" fontId="28" fillId="0" borderId="22" xfId="217" applyFont="1" applyFill="1" applyBorder="1" applyAlignment="1">
      <alignment horizontal="center" vertical="center"/>
    </xf>
    <xf numFmtId="0" fontId="28" fillId="0" borderId="21" xfId="217" applyFont="1" applyFill="1" applyBorder="1" applyAlignment="1">
      <alignment horizontal="center" vertical="center"/>
    </xf>
    <xf numFmtId="0" fontId="28" fillId="0" borderId="22" xfId="217" applyFont="1" applyFill="1" applyBorder="1" applyAlignment="1">
      <alignment horizontal="center" vertical="center" wrapText="1"/>
    </xf>
    <xf numFmtId="0" fontId="28" fillId="0" borderId="27" xfId="217" applyFont="1" applyFill="1" applyBorder="1" applyAlignment="1">
      <alignment horizontal="center" vertical="center" wrapText="1"/>
    </xf>
    <xf numFmtId="0" fontId="28" fillId="0" borderId="21" xfId="217" applyFont="1" applyFill="1" applyBorder="1" applyAlignment="1">
      <alignment horizontal="center" vertical="center" wrapText="1"/>
    </xf>
    <xf numFmtId="0" fontId="28" fillId="0" borderId="24" xfId="217" applyFont="1" applyFill="1" applyBorder="1" applyAlignment="1">
      <alignment horizontal="center" vertical="center" wrapText="1"/>
    </xf>
    <xf numFmtId="41" fontId="28" fillId="0" borderId="25" xfId="91" applyNumberFormat="1" applyFont="1" applyFill="1" applyBorder="1" applyAlignment="1">
      <alignment horizontal="center" vertical="center"/>
    </xf>
    <xf numFmtId="41" fontId="28" fillId="0" borderId="26" xfId="91" applyNumberFormat="1" applyFont="1" applyFill="1" applyBorder="1" applyAlignment="1">
      <alignment horizontal="center" vertical="center"/>
    </xf>
    <xf numFmtId="0" fontId="28" fillId="0" borderId="20" xfId="217" applyFont="1" applyFill="1" applyBorder="1" applyAlignment="1">
      <alignment horizontal="center" vertical="center"/>
    </xf>
    <xf numFmtId="3" fontId="81" fillId="0" borderId="25" xfId="255" applyNumberFormat="1" applyFont="1" applyFill="1" applyBorder="1" applyAlignment="1">
      <alignment horizontal="right" vertical="center"/>
    </xf>
    <xf numFmtId="3" fontId="81" fillId="0" borderId="26" xfId="255" applyNumberFormat="1" applyFont="1" applyFill="1" applyBorder="1" applyAlignment="1">
      <alignment horizontal="right" vertical="center"/>
    </xf>
    <xf numFmtId="0" fontId="81" fillId="0" borderId="20" xfId="255" applyFont="1" applyFill="1" applyBorder="1" applyAlignment="1">
      <alignment horizontal="center" vertical="center"/>
    </xf>
    <xf numFmtId="0" fontId="81" fillId="0" borderId="9" xfId="255" applyFont="1" applyFill="1" applyBorder="1" applyAlignment="1">
      <alignment horizontal="center" vertical="center"/>
    </xf>
    <xf numFmtId="0" fontId="81" fillId="0" borderId="22" xfId="255" applyFont="1" applyFill="1" applyBorder="1" applyAlignment="1">
      <alignment horizontal="center" vertical="center"/>
    </xf>
    <xf numFmtId="0" fontId="81" fillId="0" borderId="21" xfId="255" applyFont="1" applyFill="1" applyBorder="1" applyAlignment="1">
      <alignment horizontal="center" vertical="center"/>
    </xf>
    <xf numFmtId="41" fontId="85" fillId="0" borderId="25" xfId="223" applyNumberFormat="1" applyFont="1" applyFill="1" applyBorder="1" applyAlignment="1">
      <alignment horizontal="center" vertical="center"/>
    </xf>
    <xf numFmtId="41" fontId="85" fillId="0" borderId="26" xfId="223" applyNumberFormat="1" applyFont="1" applyFill="1" applyBorder="1" applyAlignment="1">
      <alignment horizontal="center" vertical="center"/>
    </xf>
    <xf numFmtId="0" fontId="85" fillId="0" borderId="20" xfId="217" applyFont="1" applyFill="1" applyBorder="1" applyAlignment="1">
      <alignment horizontal="center" vertical="center"/>
    </xf>
    <xf numFmtId="165" fontId="85" fillId="0" borderId="25" xfId="1751" applyNumberFormat="1" applyFont="1" applyFill="1" applyBorder="1" applyAlignment="1">
      <alignment horizontal="center" vertical="center"/>
    </xf>
    <xf numFmtId="165" fontId="85" fillId="0" borderId="26" xfId="1751" applyNumberFormat="1" applyFont="1" applyFill="1" applyBorder="1" applyAlignment="1">
      <alignment horizontal="center" vertical="center"/>
    </xf>
    <xf numFmtId="0" fontId="85" fillId="0" borderId="22" xfId="217" applyNumberFormat="1" applyFont="1" applyFill="1" applyBorder="1" applyAlignment="1">
      <alignment horizontal="center" vertical="center" wrapText="1"/>
    </xf>
    <xf numFmtId="0" fontId="85" fillId="0" borderId="21" xfId="217" applyNumberFormat="1" applyFont="1" applyFill="1" applyBorder="1" applyAlignment="1">
      <alignment horizontal="center" vertical="center" wrapText="1"/>
    </xf>
    <xf numFmtId="0" fontId="85" fillId="0" borderId="0" xfId="217" applyFont="1" applyFill="1" applyBorder="1" applyAlignment="1">
      <alignment horizontal="center" vertical="center" wrapText="1"/>
    </xf>
    <xf numFmtId="0" fontId="120" fillId="0" borderId="22" xfId="217" applyNumberFormat="1" applyFont="1" applyFill="1" applyBorder="1" applyAlignment="1">
      <alignment horizontal="center" vertical="center" wrapText="1"/>
    </xf>
    <xf numFmtId="0" fontId="120" fillId="0" borderId="21" xfId="217" applyNumberFormat="1" applyFont="1" applyFill="1" applyBorder="1" applyAlignment="1">
      <alignment horizontal="center" vertical="center" wrapText="1"/>
    </xf>
    <xf numFmtId="3" fontId="85" fillId="0" borderId="22" xfId="217" applyNumberFormat="1" applyFont="1" applyFill="1" applyBorder="1" applyAlignment="1">
      <alignment horizontal="center" vertical="top" wrapText="1"/>
    </xf>
    <xf numFmtId="0" fontId="85" fillId="0" borderId="21" xfId="217" applyFont="1" applyFill="1" applyBorder="1" applyAlignment="1">
      <alignment horizontal="center" vertical="top" wrapText="1"/>
    </xf>
    <xf numFmtId="165" fontId="85" fillId="0" borderId="25" xfId="1749" applyNumberFormat="1" applyFont="1" applyFill="1" applyBorder="1" applyAlignment="1">
      <alignment horizontal="center" vertical="center"/>
    </xf>
    <xf numFmtId="165" fontId="85" fillId="0" borderId="26" xfId="1749" applyNumberFormat="1" applyFont="1" applyFill="1" applyBorder="1" applyAlignment="1">
      <alignment horizontal="center" vertical="center"/>
    </xf>
    <xf numFmtId="0" fontId="85" fillId="0" borderId="27" xfId="217" applyFont="1" applyFill="1" applyBorder="1" applyAlignment="1">
      <alignment horizontal="center" vertical="center" wrapText="1"/>
    </xf>
    <xf numFmtId="0" fontId="85"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9" Type="http://schemas.openxmlformats.org/officeDocument/2006/relationships/externalLink" Target="externalLinks/externalLink17.xml"/><Relationship Id="rId21" Type="http://schemas.openxmlformats.org/officeDocument/2006/relationships/worksheet" Target="worksheets/sheet21.xml"/><Relationship Id="rId34" Type="http://schemas.openxmlformats.org/officeDocument/2006/relationships/externalLink" Target="externalLinks/externalLink12.xml"/><Relationship Id="rId42" Type="http://schemas.openxmlformats.org/officeDocument/2006/relationships/externalLink" Target="externalLinks/externalLink20.xml"/><Relationship Id="rId47" Type="http://schemas.openxmlformats.org/officeDocument/2006/relationships/externalLink" Target="externalLinks/externalLink25.xml"/><Relationship Id="rId50" Type="http://schemas.openxmlformats.org/officeDocument/2006/relationships/externalLink" Target="externalLinks/externalLink28.xml"/><Relationship Id="rId55" Type="http://schemas.openxmlformats.org/officeDocument/2006/relationships/externalLink" Target="externalLinks/externalLink33.xml"/><Relationship Id="rId63" Type="http://schemas.openxmlformats.org/officeDocument/2006/relationships/externalLink" Target="externalLinks/externalLink41.xml"/><Relationship Id="rId68" Type="http://schemas.openxmlformats.org/officeDocument/2006/relationships/externalLink" Target="externalLinks/externalLink46.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4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7.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40" Type="http://schemas.openxmlformats.org/officeDocument/2006/relationships/externalLink" Target="externalLinks/externalLink18.xml"/><Relationship Id="rId45" Type="http://schemas.openxmlformats.org/officeDocument/2006/relationships/externalLink" Target="externalLinks/externalLink23.xml"/><Relationship Id="rId53" Type="http://schemas.openxmlformats.org/officeDocument/2006/relationships/externalLink" Target="externalLinks/externalLink31.xml"/><Relationship Id="rId58" Type="http://schemas.openxmlformats.org/officeDocument/2006/relationships/externalLink" Target="externalLinks/externalLink36.xml"/><Relationship Id="rId66" Type="http://schemas.openxmlformats.org/officeDocument/2006/relationships/externalLink" Target="externalLinks/externalLink44.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49" Type="http://schemas.openxmlformats.org/officeDocument/2006/relationships/externalLink" Target="externalLinks/externalLink27.xml"/><Relationship Id="rId57" Type="http://schemas.openxmlformats.org/officeDocument/2006/relationships/externalLink" Target="externalLinks/externalLink35.xml"/><Relationship Id="rId61" Type="http://schemas.openxmlformats.org/officeDocument/2006/relationships/externalLink" Target="externalLinks/externalLink3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4" Type="http://schemas.openxmlformats.org/officeDocument/2006/relationships/externalLink" Target="externalLinks/externalLink22.xml"/><Relationship Id="rId52" Type="http://schemas.openxmlformats.org/officeDocument/2006/relationships/externalLink" Target="externalLinks/externalLink30.xml"/><Relationship Id="rId60" Type="http://schemas.openxmlformats.org/officeDocument/2006/relationships/externalLink" Target="externalLinks/externalLink38.xml"/><Relationship Id="rId65" Type="http://schemas.openxmlformats.org/officeDocument/2006/relationships/externalLink" Target="externalLinks/externalLink43.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externalLink" Target="externalLinks/externalLink21.xml"/><Relationship Id="rId48" Type="http://schemas.openxmlformats.org/officeDocument/2006/relationships/externalLink" Target="externalLinks/externalLink26.xml"/><Relationship Id="rId56" Type="http://schemas.openxmlformats.org/officeDocument/2006/relationships/externalLink" Target="externalLinks/externalLink34.xml"/><Relationship Id="rId64" Type="http://schemas.openxmlformats.org/officeDocument/2006/relationships/externalLink" Target="externalLinks/externalLink42.xml"/><Relationship Id="rId69"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29.xml"/><Relationship Id="rId72" Type="http://schemas.openxmlformats.org/officeDocument/2006/relationships/externalLink" Target="externalLinks/externalLink5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 Id="rId46" Type="http://schemas.openxmlformats.org/officeDocument/2006/relationships/externalLink" Target="externalLinks/externalLink24.xml"/><Relationship Id="rId59" Type="http://schemas.openxmlformats.org/officeDocument/2006/relationships/externalLink" Target="externalLinks/externalLink37.xml"/><Relationship Id="rId67" Type="http://schemas.openxmlformats.org/officeDocument/2006/relationships/externalLink" Target="externalLinks/externalLink45.xml"/><Relationship Id="rId20" Type="http://schemas.openxmlformats.org/officeDocument/2006/relationships/worksheet" Target="worksheets/sheet20.xml"/><Relationship Id="rId41" Type="http://schemas.openxmlformats.org/officeDocument/2006/relationships/externalLink" Target="externalLinks/externalLink19.xml"/><Relationship Id="rId54" Type="http://schemas.openxmlformats.org/officeDocument/2006/relationships/externalLink" Target="externalLinks/externalLink32.xml"/><Relationship Id="rId62" Type="http://schemas.openxmlformats.org/officeDocument/2006/relationships/externalLink" Target="externalLinks/externalLink40.xml"/><Relationship Id="rId70" Type="http://schemas.openxmlformats.org/officeDocument/2006/relationships/externalLink" Target="externalLinks/externalLink48.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tabSelected="1" zoomScaleNormal="100" zoomScaleSheetLayoutView="100" workbookViewId="0">
      <selection activeCell="B1" sqref="B1:C2"/>
    </sheetView>
  </sheetViews>
  <sheetFormatPr defaultRowHeight="12.75"/>
  <cols>
    <col min="1" max="1" width="7.85546875" style="70" customWidth="1"/>
    <col min="2" max="2" width="12.28515625" style="70" customWidth="1"/>
    <col min="3" max="3" width="85.7109375" style="70" customWidth="1"/>
    <col min="4" max="4" width="19.28515625" style="70" bestFit="1" customWidth="1"/>
    <col min="5" max="5" width="19.28515625" style="87" customWidth="1"/>
    <col min="6" max="6" width="18.28515625" style="87" bestFit="1" customWidth="1"/>
    <col min="7" max="16384" width="9.140625" style="70"/>
  </cols>
  <sheetData>
    <row r="1" spans="1:6" s="75" customFormat="1">
      <c r="A1" s="129" t="s">
        <v>2</v>
      </c>
      <c r="B1" s="129" t="s">
        <v>22</v>
      </c>
      <c r="C1" s="129"/>
      <c r="D1" s="80" t="s">
        <v>5</v>
      </c>
      <c r="E1" s="80" t="s">
        <v>5</v>
      </c>
      <c r="F1" s="80"/>
    </row>
    <row r="2" spans="1:6" s="75" customFormat="1" ht="13.5" thickBot="1">
      <c r="A2" s="130"/>
      <c r="B2" s="130"/>
      <c r="C2" s="130"/>
      <c r="D2" s="106" t="s">
        <v>61</v>
      </c>
      <c r="E2" s="81" t="s">
        <v>63</v>
      </c>
      <c r="F2" s="81" t="s">
        <v>6</v>
      </c>
    </row>
    <row r="3" spans="1:6" s="75" customFormat="1">
      <c r="A3" s="131">
        <v>4847</v>
      </c>
      <c r="B3" s="133" t="s">
        <v>31</v>
      </c>
      <c r="C3" s="133"/>
      <c r="D3" s="127">
        <f>+SUBTOTAL(9,D7:D41)</f>
        <v>22970</v>
      </c>
      <c r="E3" s="127">
        <f>+SUBTOTAL(9,E7:E41)</f>
        <v>17800</v>
      </c>
      <c r="F3" s="127">
        <f>+SUBTOTAL(9,F7:F41)</f>
        <v>40770</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1400</v>
      </c>
      <c r="E7" s="87">
        <v>500</v>
      </c>
      <c r="F7" s="72">
        <f>D7+E7</f>
        <v>1900</v>
      </c>
    </row>
    <row r="8" spans="1:6" ht="13.5" customHeight="1">
      <c r="B8" s="71">
        <v>2</v>
      </c>
      <c r="C8" s="68" t="s">
        <v>15</v>
      </c>
      <c r="D8" s="87">
        <v>286</v>
      </c>
      <c r="E8" s="87">
        <v>150</v>
      </c>
      <c r="F8" s="72">
        <f>D8+E8</f>
        <v>436</v>
      </c>
    </row>
    <row r="9" spans="1:6" ht="13.5" customHeight="1">
      <c r="B9" s="71">
        <v>3</v>
      </c>
      <c r="C9" s="68" t="s">
        <v>25</v>
      </c>
      <c r="D9" s="87">
        <v>0</v>
      </c>
      <c r="E9" s="87">
        <v>0</v>
      </c>
      <c r="F9" s="72">
        <f>D9+E9</f>
        <v>0</v>
      </c>
    </row>
    <row r="10" spans="1:6" s="75" customFormat="1" ht="13.5" customHeight="1">
      <c r="B10" s="74" t="s">
        <v>24</v>
      </c>
      <c r="C10" s="69"/>
      <c r="D10" s="83">
        <f>+SUBTOTAL(9,D7:D9)</f>
        <v>1686</v>
      </c>
      <c r="E10" s="83">
        <f>+SUBTOTAL(9,E7:E9)</f>
        <v>650</v>
      </c>
      <c r="F10" s="83">
        <f>+SUBTOTAL(9,F7:F9)</f>
        <v>2336</v>
      </c>
    </row>
    <row r="11" spans="1:6">
      <c r="B11" s="71"/>
      <c r="C11" s="68"/>
      <c r="D11" s="72"/>
      <c r="E11" s="72"/>
      <c r="F11" s="72"/>
    </row>
    <row r="12" spans="1:6">
      <c r="B12" s="75" t="s">
        <v>4</v>
      </c>
      <c r="C12" s="68"/>
      <c r="D12" s="83"/>
      <c r="E12" s="83"/>
      <c r="F12" s="83"/>
    </row>
    <row r="13" spans="1:6" ht="13.5" customHeight="1">
      <c r="B13" s="71">
        <v>1</v>
      </c>
      <c r="C13" s="68" t="s">
        <v>13</v>
      </c>
      <c r="D13" s="87">
        <v>0</v>
      </c>
      <c r="E13" s="87">
        <v>0</v>
      </c>
      <c r="F13" s="72">
        <f t="shared" ref="F13:F18" si="0">D13+E13</f>
        <v>0</v>
      </c>
    </row>
    <row r="14" spans="1:6" ht="13.5" customHeight="1">
      <c r="B14" s="71">
        <v>2</v>
      </c>
      <c r="C14" s="68" t="s">
        <v>14</v>
      </c>
      <c r="D14" s="87">
        <v>-1000</v>
      </c>
      <c r="E14" s="87">
        <v>0</v>
      </c>
      <c r="F14" s="72">
        <f t="shared" si="0"/>
        <v>-1000</v>
      </c>
    </row>
    <row r="15" spans="1:6" ht="13.5" customHeight="1">
      <c r="B15" s="71">
        <v>3</v>
      </c>
      <c r="C15" s="68" t="s">
        <v>26</v>
      </c>
      <c r="D15" s="87">
        <v>0</v>
      </c>
      <c r="E15" s="87">
        <v>0</v>
      </c>
      <c r="F15" s="72">
        <f t="shared" si="0"/>
        <v>0</v>
      </c>
    </row>
    <row r="16" spans="1:6" ht="13.5" customHeight="1">
      <c r="B16" s="71">
        <v>4</v>
      </c>
      <c r="C16" s="68" t="s">
        <v>27</v>
      </c>
      <c r="D16" s="87">
        <v>0</v>
      </c>
      <c r="E16" s="87">
        <v>0</v>
      </c>
      <c r="F16" s="72">
        <f t="shared" si="0"/>
        <v>0</v>
      </c>
    </row>
    <row r="17" spans="2:6" ht="13.5" customHeight="1">
      <c r="B17" s="71">
        <v>5</v>
      </c>
      <c r="C17" s="70" t="s">
        <v>28</v>
      </c>
      <c r="D17" s="87">
        <v>0</v>
      </c>
      <c r="E17" s="87">
        <v>0</v>
      </c>
      <c r="F17" s="72">
        <f>D17+E17</f>
        <v>0</v>
      </c>
    </row>
    <row r="18" spans="2:6" ht="13.5" customHeight="1">
      <c r="B18" s="71">
        <v>6</v>
      </c>
      <c r="C18" s="68" t="s">
        <v>29</v>
      </c>
      <c r="D18" s="87">
        <v>0</v>
      </c>
      <c r="E18" s="87">
        <v>0</v>
      </c>
      <c r="F18" s="72">
        <f t="shared" si="0"/>
        <v>0</v>
      </c>
    </row>
    <row r="19" spans="2:6" s="75" customFormat="1" ht="13.5" customHeight="1">
      <c r="B19" s="74" t="s">
        <v>24</v>
      </c>
      <c r="C19" s="69"/>
      <c r="D19" s="83">
        <f t="shared" ref="D19:E19" si="1">+SUBTOTAL(9,D13:D18)</f>
        <v>-1000</v>
      </c>
      <c r="E19" s="83">
        <f t="shared" si="1"/>
        <v>0</v>
      </c>
      <c r="F19" s="83">
        <f t="shared" ref="F19" si="2">+SUBTOTAL(9,F13:F18)</f>
        <v>-1000</v>
      </c>
    </row>
    <row r="20" spans="2:6" ht="13.5" customHeight="1">
      <c r="C20" s="68"/>
      <c r="D20" s="72"/>
      <c r="E20" s="72"/>
      <c r="F20" s="72"/>
    </row>
    <row r="21" spans="2:6" ht="13.5" customHeight="1">
      <c r="B21" s="75" t="s">
        <v>0</v>
      </c>
      <c r="C21" s="68"/>
      <c r="D21" s="83"/>
      <c r="E21" s="83"/>
      <c r="F21" s="83"/>
    </row>
    <row r="22" spans="2:6">
      <c r="B22" s="71">
        <v>1</v>
      </c>
      <c r="C22" s="68" t="s">
        <v>17</v>
      </c>
      <c r="D22" s="87">
        <f>(13-3.647)*1000+4000-83</f>
        <v>13270</v>
      </c>
      <c r="E22" s="87">
        <f>(1.8+3.647)*1000+4000-147</f>
        <v>9300</v>
      </c>
      <c r="F22" s="72">
        <f>D22+E22</f>
        <v>22570</v>
      </c>
    </row>
    <row r="23" spans="2:6" ht="13.5" customHeight="1">
      <c r="B23" s="71">
        <v>2</v>
      </c>
      <c r="C23" s="68" t="s">
        <v>18</v>
      </c>
      <c r="D23" s="87">
        <v>394</v>
      </c>
      <c r="E23" s="87">
        <v>0</v>
      </c>
      <c r="F23" s="72">
        <f>D23+E23</f>
        <v>394</v>
      </c>
    </row>
    <row r="24" spans="2:6" ht="13.5" customHeight="1">
      <c r="B24" s="71">
        <v>3</v>
      </c>
      <c r="C24" s="68" t="s">
        <v>11</v>
      </c>
      <c r="D24" s="87">
        <v>720</v>
      </c>
      <c r="E24" s="87">
        <v>150</v>
      </c>
      <c r="F24" s="72">
        <f>D24+E24</f>
        <v>870</v>
      </c>
    </row>
    <row r="25" spans="2:6" s="75" customFormat="1" ht="13.5" customHeight="1">
      <c r="B25" s="74" t="s">
        <v>24</v>
      </c>
      <c r="C25" s="69"/>
      <c r="D25" s="83">
        <f t="shared" ref="D25:E25" si="3">+SUBTOTAL(9,D22:D24)</f>
        <v>14384</v>
      </c>
      <c r="E25" s="83">
        <f t="shared" si="3"/>
        <v>9450</v>
      </c>
      <c r="F25" s="83">
        <f>+SUBTOTAL(9,F22:F24)</f>
        <v>23834</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87">
        <f>(3.5+6-5.5)*1000</f>
        <v>4000</v>
      </c>
      <c r="E28" s="87">
        <f>(1.5+5.5)*1000</f>
        <v>7000</v>
      </c>
      <c r="F28" s="72">
        <f>SUM(D28:E28)</f>
        <v>11000</v>
      </c>
    </row>
    <row r="29" spans="2:6" ht="13.5" customHeight="1">
      <c r="B29" s="74" t="s">
        <v>24</v>
      </c>
      <c r="C29" s="68"/>
      <c r="D29" s="83">
        <f t="shared" ref="D29:E29" si="4">+SUBTOTAL(9,D26:D28)</f>
        <v>4000</v>
      </c>
      <c r="E29" s="83">
        <f t="shared" si="4"/>
        <v>7000</v>
      </c>
      <c r="F29" s="83">
        <f t="shared" ref="F29" si="5">+SUBTOTAL(9,F26:F28)</f>
        <v>11000</v>
      </c>
    </row>
    <row r="30" spans="2:6" ht="13.5" customHeight="1">
      <c r="B30" s="71"/>
      <c r="C30" s="68"/>
      <c r="D30" s="72"/>
      <c r="E30" s="72"/>
      <c r="F30" s="72"/>
    </row>
    <row r="31" spans="2:6" s="68" customFormat="1" ht="13.5" customHeight="1">
      <c r="B31" s="69" t="s">
        <v>19</v>
      </c>
      <c r="D31" s="72"/>
      <c r="E31" s="72"/>
      <c r="F31" s="72"/>
    </row>
    <row r="32" spans="2:6" s="68" customFormat="1" ht="13.5" customHeight="1">
      <c r="B32" s="73">
        <v>1</v>
      </c>
      <c r="C32" s="68" t="s">
        <v>20</v>
      </c>
      <c r="D32" s="72">
        <v>0</v>
      </c>
      <c r="E32" s="72">
        <v>0</v>
      </c>
      <c r="F32" s="72">
        <f>D32+E32</f>
        <v>0</v>
      </c>
    </row>
    <row r="33" spans="1:6" s="69" customFormat="1" ht="13.5" customHeight="1">
      <c r="B33" s="76" t="s">
        <v>24</v>
      </c>
      <c r="D33" s="83">
        <f t="shared" ref="D33:E33" si="6">+SUBTOTAL(9,D32)</f>
        <v>0</v>
      </c>
      <c r="E33" s="83">
        <f t="shared" si="6"/>
        <v>0</v>
      </c>
      <c r="F33" s="83">
        <f t="shared" ref="F33" si="7">+SUBTOTAL(9,F32)</f>
        <v>0</v>
      </c>
    </row>
    <row r="34" spans="1:6" s="68" customFormat="1" ht="13.5" customHeight="1">
      <c r="D34" s="72"/>
      <c r="E34" s="72"/>
      <c r="F34" s="72"/>
    </row>
    <row r="35" spans="1:6" ht="13.5" customHeight="1">
      <c r="B35" s="69" t="s">
        <v>10</v>
      </c>
      <c r="C35" s="68"/>
      <c r="D35" s="87"/>
    </row>
    <row r="36" spans="1:6" ht="13.5" customHeight="1">
      <c r="B36" s="73">
        <v>1</v>
      </c>
      <c r="C36" s="68" t="s">
        <v>60</v>
      </c>
      <c r="D36" s="87">
        <v>3900</v>
      </c>
      <c r="E36" s="87">
        <v>700</v>
      </c>
      <c r="F36" s="72">
        <f>D36+E36</f>
        <v>4600</v>
      </c>
    </row>
    <row r="37" spans="1:6" s="75" customFormat="1" ht="13.5" customHeight="1">
      <c r="B37" s="76" t="s">
        <v>24</v>
      </c>
      <c r="C37" s="69"/>
      <c r="D37" s="83">
        <f t="shared" ref="D37:E37" si="8">+SUBTOTAL(9,D36)</f>
        <v>3900</v>
      </c>
      <c r="E37" s="83">
        <f t="shared" si="8"/>
        <v>700</v>
      </c>
      <c r="F37" s="83">
        <f t="shared" ref="F37" si="9">+SUBTOTAL(9,F36)</f>
        <v>4600</v>
      </c>
    </row>
    <row r="38" spans="1:6" ht="13.5" customHeight="1">
      <c r="C38" s="68"/>
      <c r="D38" s="72"/>
      <c r="E38" s="72"/>
      <c r="F38" s="72"/>
    </row>
    <row r="39" spans="1:6">
      <c r="B39" s="69" t="s">
        <v>1</v>
      </c>
      <c r="C39" s="68"/>
      <c r="D39" s="87"/>
    </row>
    <row r="40" spans="1:6">
      <c r="B40" s="73">
        <v>1</v>
      </c>
      <c r="C40" s="68" t="s">
        <v>1</v>
      </c>
      <c r="D40" s="87">
        <v>0</v>
      </c>
      <c r="E40" s="87">
        <v>0</v>
      </c>
      <c r="F40" s="72">
        <f>D40+E40</f>
        <v>0</v>
      </c>
    </row>
    <row r="41" spans="1:6" s="41" customFormat="1">
      <c r="A41" s="75"/>
      <c r="B41" s="74" t="s">
        <v>24</v>
      </c>
      <c r="C41" s="75"/>
      <c r="D41" s="41">
        <f t="shared" ref="D41:E41" si="10">+SUBTOTAL(9,D40)</f>
        <v>0</v>
      </c>
      <c r="E41" s="41">
        <f t="shared" si="10"/>
        <v>0</v>
      </c>
      <c r="F41" s="41">
        <f t="shared" ref="F41" si="11">+SUBTOTAL(9,F40)</f>
        <v>0</v>
      </c>
    </row>
    <row r="42" spans="1:6" s="87" customFormat="1">
      <c r="A42" s="70"/>
      <c r="B42" s="70"/>
      <c r="C42" s="70"/>
    </row>
    <row r="43" spans="1:6" s="87" customFormat="1">
      <c r="A43" s="70"/>
      <c r="B43" s="70"/>
      <c r="C43" s="70"/>
    </row>
    <row r="44" spans="1:6" s="87" customFormat="1">
      <c r="A44" s="70"/>
      <c r="B44" s="70"/>
      <c r="C44" s="70"/>
      <c r="D44"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6"/>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9" width="9.140625" style="26" hidden="1" customWidth="1"/>
    <col min="10" max="10" width="9.140625" style="44" hidden="1" customWidth="1"/>
    <col min="11" max="11" width="7.7109375" style="44" hidden="1" customWidth="1"/>
    <col min="12" max="12" width="7.140625" style="44" hidden="1" customWidth="1"/>
    <col min="13" max="13" width="12.140625" style="44" bestFit="1" customWidth="1"/>
    <col min="14" max="14" width="8.42578125" style="44" customWidth="1"/>
    <col min="15" max="16384" width="9.140625" style="26"/>
  </cols>
  <sheetData>
    <row r="1" spans="1:14" s="29" customFormat="1">
      <c r="A1" s="137" t="s">
        <v>2</v>
      </c>
      <c r="B1" s="137" t="s">
        <v>22</v>
      </c>
      <c r="C1" s="137"/>
      <c r="D1" s="137"/>
      <c r="E1" s="137"/>
      <c r="F1" s="42" t="s">
        <v>5</v>
      </c>
      <c r="G1" s="42" t="s">
        <v>5</v>
      </c>
      <c r="H1" s="43"/>
      <c r="J1" s="44"/>
      <c r="K1" s="44"/>
      <c r="L1" s="44"/>
      <c r="M1" s="44"/>
      <c r="N1" s="44"/>
    </row>
    <row r="2" spans="1:14" s="29" customFormat="1" ht="13.5" thickBot="1">
      <c r="A2" s="138"/>
      <c r="B2" s="138"/>
      <c r="C2" s="138"/>
      <c r="D2" s="138"/>
      <c r="E2" s="138"/>
      <c r="F2" s="120" t="s">
        <v>61</v>
      </c>
      <c r="G2" s="81" t="s">
        <v>63</v>
      </c>
      <c r="H2" s="46" t="s">
        <v>6</v>
      </c>
      <c r="J2" s="44"/>
      <c r="K2" s="44"/>
      <c r="L2" s="44"/>
      <c r="M2" s="44"/>
      <c r="N2" s="44"/>
    </row>
    <row r="3" spans="1:14" s="29" customFormat="1" ht="12.75" customHeight="1">
      <c r="A3" s="139">
        <v>7183</v>
      </c>
      <c r="B3" s="141" t="s">
        <v>38</v>
      </c>
      <c r="C3" s="141"/>
      <c r="D3" s="141"/>
      <c r="E3" s="142"/>
      <c r="F3" s="135">
        <f>+SUBTOTAL(9,F7:F41)</f>
        <v>4574</v>
      </c>
      <c r="G3" s="135">
        <f>+SUBTOTAL(9,G7:G41)</f>
        <v>7587</v>
      </c>
      <c r="H3" s="135">
        <f>+SUBTOTAL(9,H7:H41)</f>
        <v>12161</v>
      </c>
      <c r="J3" s="44"/>
      <c r="K3" s="44"/>
      <c r="L3" s="44"/>
      <c r="M3" s="44"/>
      <c r="N3" s="44"/>
    </row>
    <row r="4" spans="1:14" s="3" customFormat="1">
      <c r="A4" s="140"/>
      <c r="B4" s="143"/>
      <c r="C4" s="143"/>
      <c r="D4" s="143"/>
      <c r="E4" s="144"/>
      <c r="F4" s="136"/>
      <c r="G4" s="136"/>
      <c r="H4" s="136"/>
      <c r="I4" s="8">
        <f>I6+I12+I21+I35+I39</f>
        <v>16860</v>
      </c>
      <c r="J4" s="2">
        <f>J6+J12+J21+J35+J39</f>
        <v>6646</v>
      </c>
      <c r="K4" s="2">
        <f>K6+K12+K21+K35+K39</f>
        <v>2884</v>
      </c>
      <c r="L4" s="2">
        <f>L6+L12+L21+L35+L39</f>
        <v>26390</v>
      </c>
      <c r="M4" s="44"/>
      <c r="N4" s="44"/>
    </row>
    <row r="5" spans="1:14" ht="12.75" customHeight="1">
      <c r="A5" s="5"/>
      <c r="B5" s="5"/>
      <c r="C5" s="5"/>
      <c r="D5" s="5"/>
      <c r="E5" s="5"/>
      <c r="F5" s="6"/>
      <c r="G5" s="6"/>
      <c r="H5" s="6"/>
      <c r="I5" s="25" t="s">
        <v>39</v>
      </c>
      <c r="J5" s="25" t="s">
        <v>40</v>
      </c>
      <c r="K5" s="25" t="s">
        <v>41</v>
      </c>
      <c r="L5" s="25" t="s">
        <v>24</v>
      </c>
    </row>
    <row r="6" spans="1:14">
      <c r="B6" s="29" t="s">
        <v>9</v>
      </c>
      <c r="F6" s="36"/>
      <c r="G6" s="36"/>
      <c r="H6" s="36"/>
      <c r="I6" s="36">
        <f>SUM(I7:I9)</f>
        <v>537</v>
      </c>
      <c r="J6" s="36">
        <f>SUM(J7:J9)</f>
        <v>167</v>
      </c>
      <c r="K6" s="36">
        <f>SUM(K7:K9)</f>
        <v>458</v>
      </c>
      <c r="L6" s="36">
        <f>SUM(L7:L9)</f>
        <v>1162</v>
      </c>
    </row>
    <row r="7" spans="1:14">
      <c r="B7" s="25">
        <v>1</v>
      </c>
      <c r="C7" s="4">
        <v>14</v>
      </c>
      <c r="E7" s="26" t="s">
        <v>12</v>
      </c>
      <c r="F7" s="9">
        <v>810</v>
      </c>
      <c r="G7" s="9">
        <v>500</v>
      </c>
      <c r="H7" s="9">
        <f t="shared" ref="H7:H9" si="0">F7+G7</f>
        <v>1310</v>
      </c>
      <c r="I7" s="25">
        <f>135</f>
        <v>135</v>
      </c>
      <c r="J7" s="25">
        <f>167-25</f>
        <v>142</v>
      </c>
      <c r="K7" s="25">
        <f>110-1</f>
        <v>109</v>
      </c>
      <c r="L7" s="25">
        <f>+I7+J7+K7</f>
        <v>386</v>
      </c>
    </row>
    <row r="8" spans="1:14">
      <c r="B8" s="25">
        <v>2</v>
      </c>
      <c r="C8" s="4">
        <v>16</v>
      </c>
      <c r="E8" s="26" t="s">
        <v>42</v>
      </c>
      <c r="F8" s="9">
        <v>0</v>
      </c>
      <c r="G8" s="9">
        <v>0</v>
      </c>
      <c r="H8" s="9">
        <f t="shared" si="0"/>
        <v>0</v>
      </c>
      <c r="I8" s="25">
        <f>(438-219)+158</f>
        <v>377</v>
      </c>
      <c r="J8" s="25">
        <v>0</v>
      </c>
      <c r="K8" s="25">
        <f>219+120</f>
        <v>339</v>
      </c>
      <c r="L8" s="25">
        <f t="shared" ref="L8:L9" si="1">+I8+J8+K8</f>
        <v>716</v>
      </c>
    </row>
    <row r="9" spans="1:14">
      <c r="B9" s="25">
        <v>3</v>
      </c>
      <c r="C9" s="4">
        <v>26</v>
      </c>
      <c r="E9" s="26" t="s">
        <v>25</v>
      </c>
      <c r="F9" s="9">
        <v>0</v>
      </c>
      <c r="G9" s="9">
        <v>0</v>
      </c>
      <c r="H9" s="9">
        <f t="shared" si="0"/>
        <v>0</v>
      </c>
      <c r="I9" s="25">
        <v>25</v>
      </c>
      <c r="J9" s="25">
        <v>25</v>
      </c>
      <c r="K9" s="25">
        <v>10</v>
      </c>
      <c r="L9" s="25">
        <f t="shared" si="1"/>
        <v>60</v>
      </c>
    </row>
    <row r="10" spans="1:14">
      <c r="B10" s="45" t="s">
        <v>6</v>
      </c>
      <c r="C10" s="4"/>
      <c r="F10" s="10">
        <f>+SUBTOTAL(9,F7:F9)</f>
        <v>810</v>
      </c>
      <c r="G10" s="10">
        <f>+SUBTOTAL(9,G7:G9)</f>
        <v>500</v>
      </c>
      <c r="H10" s="10">
        <f>+SUBTOTAL(9,H7:H9)</f>
        <v>1310</v>
      </c>
      <c r="I10" s="25"/>
      <c r="J10" s="25"/>
      <c r="K10" s="25"/>
      <c r="L10" s="25"/>
    </row>
    <row r="11" spans="1:14">
      <c r="B11" s="25"/>
      <c r="F11" s="9"/>
      <c r="G11" s="9"/>
      <c r="H11" s="9"/>
      <c r="I11" s="25"/>
      <c r="J11" s="25"/>
      <c r="K11" s="25"/>
      <c r="L11" s="25"/>
    </row>
    <row r="12" spans="1:14">
      <c r="B12" s="29" t="s">
        <v>4</v>
      </c>
      <c r="F12" s="10"/>
      <c r="G12" s="10"/>
      <c r="H12" s="10"/>
      <c r="I12" s="36">
        <f>SUM(I13:I18)</f>
        <v>1053</v>
      </c>
      <c r="J12" s="36">
        <f>SUM(J13:J18)</f>
        <v>1283</v>
      </c>
      <c r="K12" s="36">
        <f t="shared" ref="K12:L12" si="2">SUM(K13:K18)</f>
        <v>0</v>
      </c>
      <c r="L12" s="36">
        <f t="shared" si="2"/>
        <v>2336</v>
      </c>
    </row>
    <row r="13" spans="1:14">
      <c r="B13" s="25">
        <v>1</v>
      </c>
      <c r="E13" s="26" t="s">
        <v>13</v>
      </c>
      <c r="F13" s="9">
        <v>0</v>
      </c>
      <c r="G13" s="9">
        <v>0</v>
      </c>
      <c r="H13" s="9">
        <f t="shared" ref="H13:H18" si="3">F13+G13</f>
        <v>0</v>
      </c>
      <c r="I13" s="25">
        <v>200</v>
      </c>
      <c r="J13" s="25"/>
      <c r="K13" s="25"/>
      <c r="L13" s="25">
        <f t="shared" ref="L13:L18" si="4">+I13+J13+K13</f>
        <v>200</v>
      </c>
    </row>
    <row r="14" spans="1:14">
      <c r="B14" s="25">
        <v>2</v>
      </c>
      <c r="E14" s="26" t="s">
        <v>14</v>
      </c>
      <c r="F14" s="9">
        <v>0</v>
      </c>
      <c r="G14" s="9">
        <v>0</v>
      </c>
      <c r="H14" s="9">
        <f t="shared" si="3"/>
        <v>0</v>
      </c>
      <c r="I14" s="25">
        <v>100</v>
      </c>
      <c r="J14" s="25"/>
      <c r="K14" s="25"/>
      <c r="L14" s="25">
        <f t="shared" si="4"/>
        <v>100</v>
      </c>
    </row>
    <row r="15" spans="1:14">
      <c r="B15" s="25">
        <v>3</v>
      </c>
      <c r="E15" s="26" t="s">
        <v>26</v>
      </c>
      <c r="F15" s="9">
        <v>0</v>
      </c>
      <c r="G15" s="9">
        <v>0</v>
      </c>
      <c r="H15" s="9">
        <f t="shared" si="3"/>
        <v>0</v>
      </c>
      <c r="I15" s="25"/>
      <c r="J15" s="25"/>
      <c r="K15" s="25"/>
      <c r="L15" s="25">
        <f t="shared" si="4"/>
        <v>0</v>
      </c>
    </row>
    <row r="16" spans="1:14">
      <c r="B16" s="25">
        <v>4</v>
      </c>
      <c r="E16" s="26" t="s">
        <v>27</v>
      </c>
      <c r="F16" s="9">
        <v>0</v>
      </c>
      <c r="G16" s="9">
        <v>0</v>
      </c>
      <c r="H16" s="9">
        <f t="shared" si="3"/>
        <v>0</v>
      </c>
      <c r="I16" s="25">
        <v>100</v>
      </c>
      <c r="J16" s="25"/>
      <c r="K16" s="25"/>
      <c r="L16" s="25">
        <f t="shared" si="4"/>
        <v>100</v>
      </c>
    </row>
    <row r="17" spans="2:14">
      <c r="B17" s="25">
        <v>5</v>
      </c>
      <c r="E17" s="26" t="s">
        <v>28</v>
      </c>
      <c r="F17" s="9">
        <v>0</v>
      </c>
      <c r="G17" s="9">
        <v>0</v>
      </c>
      <c r="H17" s="9">
        <f t="shared" si="3"/>
        <v>0</v>
      </c>
      <c r="I17" s="25"/>
      <c r="J17" s="25">
        <v>670</v>
      </c>
      <c r="K17" s="25"/>
      <c r="L17" s="25">
        <f t="shared" si="4"/>
        <v>670</v>
      </c>
      <c r="M17" s="26"/>
      <c r="N17" s="26"/>
    </row>
    <row r="18" spans="2:14">
      <c r="B18" s="25">
        <v>6</v>
      </c>
      <c r="E18" s="26" t="s">
        <v>29</v>
      </c>
      <c r="F18" s="9">
        <v>0</v>
      </c>
      <c r="G18" s="9">
        <v>0</v>
      </c>
      <c r="H18" s="9">
        <f t="shared" si="3"/>
        <v>0</v>
      </c>
      <c r="I18" s="25">
        <f>1461-400-408</f>
        <v>653</v>
      </c>
      <c r="J18" s="25">
        <f>500+113</f>
        <v>613</v>
      </c>
      <c r="K18" s="25"/>
      <c r="L18" s="25">
        <f t="shared" si="4"/>
        <v>1266</v>
      </c>
      <c r="M18" s="26"/>
      <c r="N18" s="26"/>
    </row>
    <row r="19" spans="2:14" s="29" customFormat="1">
      <c r="B19" s="45" t="s">
        <v>6</v>
      </c>
      <c r="F19" s="10">
        <f t="shared" ref="F19:H19" si="5">+SUBTOTAL(9,F13:F18)</f>
        <v>0</v>
      </c>
      <c r="G19" s="10">
        <f t="shared" si="5"/>
        <v>0</v>
      </c>
      <c r="H19" s="10">
        <f t="shared" si="5"/>
        <v>0</v>
      </c>
      <c r="I19" s="27"/>
      <c r="J19" s="27"/>
      <c r="K19" s="27"/>
      <c r="L19" s="27"/>
    </row>
    <row r="20" spans="2:14">
      <c r="F20" s="9"/>
      <c r="G20" s="9"/>
      <c r="H20" s="9"/>
      <c r="I20" s="25"/>
      <c r="J20" s="25"/>
      <c r="K20" s="25"/>
      <c r="L20" s="25"/>
      <c r="M20" s="26"/>
      <c r="N20" s="26"/>
    </row>
    <row r="21" spans="2:14">
      <c r="B21" s="29" t="s">
        <v>0</v>
      </c>
      <c r="F21" s="10"/>
      <c r="G21" s="10"/>
      <c r="H21" s="10"/>
      <c r="I21" s="36">
        <f>SUM(I22:I24)</f>
        <v>13420</v>
      </c>
      <c r="J21" s="36">
        <f>SUM(J22:J24)</f>
        <v>4706</v>
      </c>
      <c r="K21" s="36">
        <f>SUM(K22:K24)</f>
        <v>2350</v>
      </c>
      <c r="L21" s="36">
        <f>SUM(L22:L24)</f>
        <v>20476</v>
      </c>
      <c r="M21" s="26"/>
      <c r="N21" s="26"/>
    </row>
    <row r="22" spans="2:14">
      <c r="B22" s="25">
        <v>1</v>
      </c>
      <c r="E22" s="26" t="s">
        <v>17</v>
      </c>
      <c r="F22" s="9">
        <v>3014</v>
      </c>
      <c r="G22" s="9">
        <v>5350</v>
      </c>
      <c r="H22" s="9">
        <f>F22+G22</f>
        <v>8364</v>
      </c>
      <c r="I22" s="25">
        <f>4485+4204+100</f>
        <v>8789</v>
      </c>
      <c r="J22" s="25">
        <f>30+1000+750+250+700+30+150+535</f>
        <v>3445</v>
      </c>
      <c r="K22" s="40">
        <v>2350</v>
      </c>
      <c r="L22" s="25">
        <f t="shared" ref="L22:L24" si="6">+I22+J22+K22</f>
        <v>14584</v>
      </c>
      <c r="M22" s="26"/>
      <c r="N22" s="26"/>
    </row>
    <row r="23" spans="2:14">
      <c r="B23" s="25">
        <v>2</v>
      </c>
      <c r="E23" s="26" t="s">
        <v>18</v>
      </c>
      <c r="F23" s="9">
        <v>0</v>
      </c>
      <c r="G23" s="9">
        <v>0</v>
      </c>
      <c r="H23" s="9">
        <f>F23+G23</f>
        <v>0</v>
      </c>
      <c r="I23" s="25">
        <f>4181+450-200</f>
        <v>4431</v>
      </c>
      <c r="J23" s="25">
        <f>750+150+150+125+80+6</f>
        <v>1261</v>
      </c>
      <c r="K23" s="25"/>
      <c r="L23" s="25">
        <f t="shared" si="6"/>
        <v>5692</v>
      </c>
      <c r="M23" s="26"/>
      <c r="N23" s="26"/>
    </row>
    <row r="24" spans="2:14">
      <c r="B24" s="25">
        <v>3</v>
      </c>
      <c r="E24" s="26" t="s">
        <v>11</v>
      </c>
      <c r="F24" s="9">
        <v>0</v>
      </c>
      <c r="G24" s="9">
        <v>0</v>
      </c>
      <c r="H24" s="9">
        <f>F24+G24</f>
        <v>0</v>
      </c>
      <c r="I24" s="25">
        <v>200</v>
      </c>
      <c r="J24" s="25"/>
      <c r="K24" s="25"/>
      <c r="L24" s="25">
        <f t="shared" si="6"/>
        <v>200</v>
      </c>
      <c r="M24" s="26"/>
      <c r="N24" s="26"/>
    </row>
    <row r="25" spans="2:14">
      <c r="B25" s="45" t="s">
        <v>6</v>
      </c>
      <c r="F25" s="10">
        <f t="shared" ref="F25:H25" si="7">+SUBTOTAL(9,F22:F24)</f>
        <v>3014</v>
      </c>
      <c r="G25" s="10">
        <f t="shared" si="7"/>
        <v>5350</v>
      </c>
      <c r="H25" s="10">
        <f t="shared" si="7"/>
        <v>8364</v>
      </c>
      <c r="I25" s="25"/>
      <c r="J25" s="25"/>
      <c r="K25" s="25"/>
      <c r="L25" s="25"/>
      <c r="M25" s="26"/>
      <c r="N25" s="26"/>
    </row>
    <row r="26" spans="2:14">
      <c r="B26" s="45"/>
      <c r="F26" s="10"/>
      <c r="G26" s="10"/>
      <c r="H26" s="10"/>
      <c r="I26" s="25"/>
      <c r="J26" s="25"/>
      <c r="K26" s="25"/>
      <c r="L26" s="25"/>
      <c r="M26" s="26"/>
      <c r="N26" s="26"/>
    </row>
    <row r="27" spans="2:14">
      <c r="B27" s="77" t="s">
        <v>7</v>
      </c>
      <c r="F27" s="10"/>
      <c r="G27" s="10"/>
      <c r="H27" s="10"/>
      <c r="I27" s="25"/>
      <c r="J27" s="25"/>
      <c r="K27" s="25"/>
      <c r="L27" s="25"/>
      <c r="M27" s="26"/>
      <c r="N27" s="26"/>
    </row>
    <row r="28" spans="2:14">
      <c r="B28" s="25">
        <v>1</v>
      </c>
      <c r="C28" s="4">
        <v>20</v>
      </c>
      <c r="E28" s="26" t="s">
        <v>7</v>
      </c>
      <c r="F28" s="9">
        <v>347</v>
      </c>
      <c r="G28" s="9">
        <v>1120</v>
      </c>
      <c r="H28" s="9">
        <f>F28+G28</f>
        <v>1467</v>
      </c>
      <c r="I28" s="25">
        <v>833</v>
      </c>
      <c r="J28" s="25">
        <v>755</v>
      </c>
      <c r="K28" s="25">
        <v>86</v>
      </c>
      <c r="L28" s="25">
        <f>+I28+J28+K28</f>
        <v>1674</v>
      </c>
    </row>
    <row r="29" spans="2:14">
      <c r="B29" s="74" t="s">
        <v>24</v>
      </c>
      <c r="C29" s="68"/>
      <c r="D29" s="83">
        <f t="shared" ref="D29" si="8">+SUBTOTAL(9,D26:D28)</f>
        <v>0</v>
      </c>
      <c r="E29" s="83"/>
      <c r="F29" s="83">
        <f>+SUBTOTAL(9,F28)</f>
        <v>347</v>
      </c>
      <c r="G29" s="83">
        <f t="shared" ref="G29:H29" si="9">+SUBTOTAL(9,G28)</f>
        <v>1120</v>
      </c>
      <c r="H29" s="83">
        <f t="shared" si="9"/>
        <v>1467</v>
      </c>
      <c r="I29" s="25"/>
      <c r="J29" s="25"/>
      <c r="K29" s="25"/>
      <c r="L29" s="25"/>
    </row>
    <row r="30" spans="2:14">
      <c r="B30" s="25"/>
      <c r="F30" s="9"/>
      <c r="G30" s="9"/>
      <c r="H30" s="9"/>
      <c r="I30" s="25"/>
      <c r="J30" s="25"/>
      <c r="K30" s="25"/>
      <c r="L30" s="25"/>
      <c r="M30" s="26"/>
      <c r="N30" s="26"/>
    </row>
    <row r="31" spans="2:14">
      <c r="B31" s="47" t="s">
        <v>19</v>
      </c>
      <c r="C31" s="48"/>
      <c r="F31" s="39"/>
      <c r="G31" s="39"/>
      <c r="H31" s="39"/>
      <c r="I31" s="25"/>
      <c r="J31" s="25"/>
      <c r="K31" s="25"/>
      <c r="L31" s="25"/>
      <c r="M31" s="26"/>
      <c r="N31" s="26"/>
    </row>
    <row r="32" spans="2:14">
      <c r="B32" s="49">
        <v>1</v>
      </c>
      <c r="C32" s="44" t="s">
        <v>1</v>
      </c>
      <c r="D32" s="29"/>
      <c r="E32" s="44" t="s">
        <v>20</v>
      </c>
      <c r="F32" s="9">
        <v>0</v>
      </c>
      <c r="G32" s="9">
        <v>0</v>
      </c>
      <c r="H32" s="9">
        <f>F32+G32</f>
        <v>0</v>
      </c>
      <c r="I32" s="25"/>
      <c r="J32" s="25"/>
      <c r="K32" s="25"/>
      <c r="L32" s="25"/>
      <c r="M32" s="26"/>
      <c r="N32" s="26"/>
    </row>
    <row r="33" spans="2:14" s="29" customFormat="1">
      <c r="B33" s="45" t="s">
        <v>6</v>
      </c>
      <c r="C33" s="47"/>
      <c r="E33" s="47"/>
      <c r="F33" s="10">
        <f t="shared" ref="F33:H33" si="10">+SUBTOTAL(9,F32)</f>
        <v>0</v>
      </c>
      <c r="G33" s="10">
        <f t="shared" si="10"/>
        <v>0</v>
      </c>
      <c r="H33" s="10">
        <f t="shared" si="10"/>
        <v>0</v>
      </c>
      <c r="I33" s="27"/>
      <c r="J33" s="27"/>
      <c r="K33" s="27"/>
      <c r="L33" s="27"/>
    </row>
    <row r="34" spans="2:14">
      <c r="F34" s="9"/>
      <c r="G34" s="9"/>
      <c r="H34" s="9"/>
      <c r="I34" s="25"/>
      <c r="J34" s="25"/>
      <c r="K34" s="25"/>
      <c r="L34" s="25"/>
      <c r="M34" s="26"/>
      <c r="N34" s="26"/>
    </row>
    <row r="35" spans="2:14">
      <c r="B35" s="47" t="s">
        <v>10</v>
      </c>
      <c r="C35" s="48"/>
      <c r="F35" s="39"/>
      <c r="G35" s="39"/>
      <c r="H35" s="39"/>
      <c r="I35" s="34">
        <f>I36</f>
        <v>1850</v>
      </c>
      <c r="J35" s="34">
        <f>J36</f>
        <v>490</v>
      </c>
      <c r="K35" s="34">
        <f>K36</f>
        <v>76</v>
      </c>
      <c r="L35" s="34">
        <f>L36</f>
        <v>2416</v>
      </c>
      <c r="M35" s="26"/>
      <c r="N35" s="26"/>
    </row>
    <row r="36" spans="2:14">
      <c r="B36" s="49">
        <v>1</v>
      </c>
      <c r="C36" s="44" t="s">
        <v>1</v>
      </c>
      <c r="D36" s="29"/>
      <c r="E36" s="44" t="s">
        <v>60</v>
      </c>
      <c r="F36" s="9">
        <v>403</v>
      </c>
      <c r="G36" s="9">
        <v>617</v>
      </c>
      <c r="H36" s="9">
        <f>F36+G36</f>
        <v>1020</v>
      </c>
      <c r="I36" s="40">
        <f>1511+339</f>
        <v>1850</v>
      </c>
      <c r="J36" s="25">
        <f>231+259</f>
        <v>490</v>
      </c>
      <c r="K36" s="25">
        <v>76</v>
      </c>
      <c r="L36" s="25">
        <f t="shared" ref="L36" si="11">+I36+J36+K36</f>
        <v>2416</v>
      </c>
      <c r="M36" s="26"/>
      <c r="N36" s="26"/>
    </row>
    <row r="37" spans="2:14" s="29" customFormat="1">
      <c r="B37" s="45" t="s">
        <v>6</v>
      </c>
      <c r="C37" s="47"/>
      <c r="E37" s="47"/>
      <c r="F37" s="10">
        <f t="shared" ref="F37:H37" si="12">+SUBTOTAL(9,F36)</f>
        <v>403</v>
      </c>
      <c r="G37" s="10">
        <f t="shared" si="12"/>
        <v>617</v>
      </c>
      <c r="H37" s="10">
        <f t="shared" si="12"/>
        <v>1020</v>
      </c>
      <c r="I37" s="36"/>
      <c r="J37" s="27"/>
      <c r="K37" s="27"/>
      <c r="L37" s="27"/>
    </row>
    <row r="38" spans="2:14">
      <c r="D38" s="29" t="s">
        <v>8</v>
      </c>
      <c r="F38" s="9"/>
      <c r="G38" s="9"/>
      <c r="H38" s="9"/>
      <c r="I38" s="25"/>
      <c r="J38" s="25"/>
      <c r="K38" s="25"/>
      <c r="L38" s="25"/>
      <c r="M38" s="26"/>
      <c r="N38" s="26"/>
    </row>
    <row r="39" spans="2:14">
      <c r="B39" s="47" t="s">
        <v>1</v>
      </c>
      <c r="C39" s="48"/>
      <c r="F39" s="39"/>
      <c r="G39" s="39"/>
      <c r="H39" s="39"/>
      <c r="I39" s="25"/>
      <c r="J39" s="25"/>
      <c r="K39" s="25"/>
      <c r="L39" s="25"/>
      <c r="M39" s="26"/>
      <c r="N39" s="26"/>
    </row>
    <row r="40" spans="2:14">
      <c r="B40" s="49">
        <v>1</v>
      </c>
      <c r="C40" s="44" t="s">
        <v>1</v>
      </c>
      <c r="D40" s="29"/>
      <c r="E40" s="44" t="s">
        <v>1</v>
      </c>
      <c r="F40" s="9">
        <v>0</v>
      </c>
      <c r="G40" s="9">
        <v>0</v>
      </c>
      <c r="H40" s="9">
        <f>F40+G40</f>
        <v>0</v>
      </c>
      <c r="M40" s="26"/>
      <c r="N40" s="26"/>
    </row>
    <row r="41" spans="2:14" s="29" customFormat="1">
      <c r="B41" s="45" t="s">
        <v>6</v>
      </c>
      <c r="F41" s="37">
        <f t="shared" ref="F41:H41" si="13">+SUBTOTAL(9,F40)</f>
        <v>0</v>
      </c>
      <c r="G41" s="37">
        <f t="shared" si="13"/>
        <v>0</v>
      </c>
      <c r="H41" s="37">
        <f t="shared" si="13"/>
        <v>0</v>
      </c>
    </row>
    <row r="42" spans="2:14">
      <c r="F42" s="40"/>
      <c r="G42" s="34"/>
      <c r="H42" s="34"/>
      <c r="J42" s="26"/>
      <c r="K42" s="26"/>
      <c r="L42" s="26"/>
      <c r="M42" s="26"/>
      <c r="N42" s="26"/>
    </row>
    <row r="43" spans="2:14">
      <c r="F43" s="40"/>
      <c r="G43" s="34"/>
      <c r="H43" s="34"/>
      <c r="J43" s="26"/>
      <c r="K43" s="26"/>
      <c r="L43" s="26"/>
      <c r="M43" s="26"/>
      <c r="N43" s="26"/>
    </row>
    <row r="46" spans="2:14">
      <c r="F46" s="34"/>
      <c r="G46" s="26"/>
      <c r="H46" s="26"/>
      <c r="J46" s="26"/>
      <c r="K46" s="26"/>
      <c r="L46" s="26"/>
      <c r="M46" s="26"/>
      <c r="N46"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45"/>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1" width="9.140625" style="26"/>
    <col min="12" max="16" width="9.140625" style="44"/>
    <col min="17" max="16384" width="9.140625" style="26"/>
  </cols>
  <sheetData>
    <row r="1" spans="1:16" s="29" customFormat="1">
      <c r="A1" s="137" t="s">
        <v>2</v>
      </c>
      <c r="B1" s="137" t="s">
        <v>22</v>
      </c>
      <c r="C1" s="137"/>
      <c r="D1" s="137"/>
      <c r="E1" s="137"/>
      <c r="F1" s="42" t="s">
        <v>5</v>
      </c>
      <c r="G1" s="42" t="s">
        <v>5</v>
      </c>
      <c r="H1" s="43"/>
      <c r="L1" s="44"/>
      <c r="M1" s="44"/>
      <c r="N1" s="44"/>
      <c r="O1" s="44"/>
      <c r="P1" s="44"/>
    </row>
    <row r="2" spans="1:16" s="29" customFormat="1" ht="13.5" thickBot="1">
      <c r="A2" s="138"/>
      <c r="B2" s="138"/>
      <c r="C2" s="138"/>
      <c r="D2" s="138"/>
      <c r="E2" s="138"/>
      <c r="F2" s="120" t="s">
        <v>61</v>
      </c>
      <c r="G2" s="81" t="s">
        <v>63</v>
      </c>
      <c r="H2" s="46" t="s">
        <v>6</v>
      </c>
      <c r="L2" s="44"/>
      <c r="M2" s="44"/>
      <c r="N2" s="44"/>
      <c r="O2" s="44"/>
      <c r="P2" s="44"/>
    </row>
    <row r="3" spans="1:16" s="29" customFormat="1" ht="12.75" customHeight="1">
      <c r="A3" s="139">
        <v>7014</v>
      </c>
      <c r="B3" s="141" t="s">
        <v>43</v>
      </c>
      <c r="C3" s="141"/>
      <c r="D3" s="141"/>
      <c r="E3" s="141"/>
      <c r="F3" s="145">
        <f>+SUBTOTAL(9,F7:F41)</f>
        <v>542</v>
      </c>
      <c r="G3" s="145">
        <f>+SUBTOTAL(9,G7:G41)</f>
        <v>0</v>
      </c>
      <c r="H3" s="145">
        <f>+SUBTOTAL(9,H7:H41)</f>
        <v>542</v>
      </c>
      <c r="L3" s="44"/>
      <c r="M3" s="44"/>
      <c r="N3" s="44"/>
      <c r="O3" s="44"/>
      <c r="P3" s="44"/>
    </row>
    <row r="4" spans="1:16" s="3" customFormat="1">
      <c r="A4" s="140"/>
      <c r="B4" s="143"/>
      <c r="C4" s="143"/>
      <c r="D4" s="143"/>
      <c r="E4" s="143"/>
      <c r="F4" s="146"/>
      <c r="G4" s="146"/>
      <c r="H4" s="146"/>
      <c r="L4" s="44"/>
      <c r="M4" s="44"/>
      <c r="N4" s="44"/>
      <c r="O4" s="44"/>
      <c r="P4" s="44"/>
    </row>
    <row r="5" spans="1:16" ht="12.75" customHeight="1">
      <c r="A5" s="5"/>
      <c r="B5" s="5"/>
      <c r="C5" s="5"/>
      <c r="D5" s="5"/>
      <c r="E5" s="5"/>
      <c r="F5" s="13"/>
      <c r="G5" s="13"/>
      <c r="H5" s="13"/>
    </row>
    <row r="6" spans="1:16">
      <c r="B6" s="29" t="s">
        <v>9</v>
      </c>
      <c r="F6" s="10"/>
      <c r="G6" s="10"/>
      <c r="H6" s="10"/>
      <c r="I6" s="34"/>
    </row>
    <row r="7" spans="1:16">
      <c r="B7" s="25">
        <v>1</v>
      </c>
      <c r="C7" s="4">
        <v>14</v>
      </c>
      <c r="E7" s="26" t="s">
        <v>12</v>
      </c>
      <c r="F7" s="9">
        <v>305</v>
      </c>
      <c r="G7" s="9">
        <v>0</v>
      </c>
      <c r="H7" s="9">
        <f t="shared" ref="H7:H9" si="0">F7+G7</f>
        <v>305</v>
      </c>
    </row>
    <row r="8" spans="1:16">
      <c r="B8" s="25">
        <v>2</v>
      </c>
      <c r="C8" s="4">
        <v>16</v>
      </c>
      <c r="E8" s="26" t="s">
        <v>42</v>
      </c>
      <c r="F8" s="9">
        <v>0</v>
      </c>
      <c r="G8" s="9">
        <v>0</v>
      </c>
      <c r="H8" s="9">
        <f t="shared" si="0"/>
        <v>0</v>
      </c>
    </row>
    <row r="9" spans="1:16">
      <c r="B9" s="25">
        <v>3</v>
      </c>
      <c r="C9" s="4">
        <v>26</v>
      </c>
      <c r="E9" s="26" t="s">
        <v>25</v>
      </c>
      <c r="F9" s="9">
        <v>0</v>
      </c>
      <c r="G9" s="9">
        <v>0</v>
      </c>
      <c r="H9" s="9">
        <f t="shared" si="0"/>
        <v>0</v>
      </c>
    </row>
    <row r="10" spans="1:16">
      <c r="B10" s="45" t="s">
        <v>6</v>
      </c>
      <c r="C10" s="4"/>
      <c r="F10" s="10">
        <f>+SUBTOTAL(9,F7:F9)</f>
        <v>305</v>
      </c>
      <c r="G10" s="10">
        <f>+SUBTOTAL(9,G7:G9)</f>
        <v>0</v>
      </c>
      <c r="H10" s="10">
        <f>+SUBTOTAL(9,H7:H9)</f>
        <v>305</v>
      </c>
    </row>
    <row r="11" spans="1:16">
      <c r="B11" s="25"/>
      <c r="F11" s="9"/>
      <c r="G11" s="9"/>
      <c r="H11" s="9"/>
    </row>
    <row r="12" spans="1:16">
      <c r="B12" s="29" t="s">
        <v>4</v>
      </c>
      <c r="F12" s="10"/>
      <c r="G12" s="10"/>
      <c r="H12" s="10"/>
      <c r="I12" s="34"/>
    </row>
    <row r="13" spans="1:16">
      <c r="B13" s="25">
        <v>1</v>
      </c>
      <c r="E13" s="26" t="s">
        <v>13</v>
      </c>
      <c r="F13" s="9">
        <v>-108</v>
      </c>
      <c r="G13" s="9">
        <v>0</v>
      </c>
      <c r="H13" s="9">
        <f t="shared" ref="H13:H18" si="1">F13+G13</f>
        <v>-108</v>
      </c>
    </row>
    <row r="14" spans="1:16">
      <c r="B14" s="25">
        <v>2</v>
      </c>
      <c r="E14" s="26" t="s">
        <v>14</v>
      </c>
      <c r="F14" s="9">
        <v>0</v>
      </c>
      <c r="G14" s="9">
        <v>0</v>
      </c>
      <c r="H14" s="9">
        <f t="shared" si="1"/>
        <v>0</v>
      </c>
    </row>
    <row r="15" spans="1:16">
      <c r="B15" s="25">
        <v>3</v>
      </c>
      <c r="E15" s="26" t="s">
        <v>44</v>
      </c>
      <c r="F15" s="9">
        <v>0</v>
      </c>
      <c r="G15" s="9">
        <v>0</v>
      </c>
      <c r="H15" s="9">
        <f t="shared" si="1"/>
        <v>0</v>
      </c>
    </row>
    <row r="16" spans="1:16">
      <c r="B16" s="25">
        <v>4</v>
      </c>
      <c r="E16" s="26" t="s">
        <v>27</v>
      </c>
      <c r="F16" s="9">
        <v>0</v>
      </c>
      <c r="G16" s="9">
        <v>0</v>
      </c>
      <c r="H16" s="9">
        <f t="shared" si="1"/>
        <v>0</v>
      </c>
    </row>
    <row r="17" spans="2:16">
      <c r="B17" s="25">
        <v>5</v>
      </c>
      <c r="E17" s="26" t="s">
        <v>28</v>
      </c>
      <c r="F17" s="9">
        <v>0</v>
      </c>
      <c r="G17" s="9">
        <v>0</v>
      </c>
      <c r="H17" s="9">
        <f t="shared" si="1"/>
        <v>0</v>
      </c>
    </row>
    <row r="18" spans="2:16">
      <c r="B18" s="25">
        <v>6</v>
      </c>
      <c r="E18" s="26" t="s">
        <v>29</v>
      </c>
      <c r="F18" s="9">
        <v>0</v>
      </c>
      <c r="G18" s="9">
        <v>0</v>
      </c>
      <c r="H18" s="9">
        <f t="shared" si="1"/>
        <v>0</v>
      </c>
    </row>
    <row r="19" spans="2:16" s="29" customFormat="1">
      <c r="B19" s="45" t="s">
        <v>6</v>
      </c>
      <c r="F19" s="10">
        <f t="shared" ref="F19:H19" si="2">+SUBTOTAL(9,F13:F18)</f>
        <v>-108</v>
      </c>
      <c r="G19" s="10">
        <f t="shared" si="2"/>
        <v>0</v>
      </c>
      <c r="H19" s="10">
        <f t="shared" si="2"/>
        <v>-108</v>
      </c>
      <c r="L19" s="47"/>
      <c r="M19" s="47"/>
      <c r="N19" s="47"/>
      <c r="O19" s="47"/>
      <c r="P19" s="47"/>
    </row>
    <row r="20" spans="2:16">
      <c r="F20" s="9"/>
      <c r="G20" s="9"/>
      <c r="H20" s="9"/>
    </row>
    <row r="21" spans="2:16">
      <c r="B21" s="29" t="s">
        <v>0</v>
      </c>
      <c r="F21" s="10"/>
      <c r="G21" s="10"/>
      <c r="H21" s="10"/>
      <c r="I21" s="34"/>
      <c r="J21" s="44"/>
    </row>
    <row r="22" spans="2:16">
      <c r="B22" s="25">
        <v>1</v>
      </c>
      <c r="E22" s="26" t="s">
        <v>17</v>
      </c>
      <c r="F22" s="9">
        <v>324</v>
      </c>
      <c r="G22" s="9">
        <v>0</v>
      </c>
      <c r="H22" s="9">
        <f t="shared" ref="H22" si="3">F22+G22</f>
        <v>324</v>
      </c>
      <c r="J22" s="44"/>
    </row>
    <row r="23" spans="2:16">
      <c r="B23" s="25">
        <v>2</v>
      </c>
      <c r="E23" s="26" t="s">
        <v>45</v>
      </c>
      <c r="F23" s="9">
        <v>0</v>
      </c>
      <c r="G23" s="9">
        <v>0</v>
      </c>
      <c r="H23" s="9">
        <f t="shared" ref="H23:H24" si="4">F23+G23</f>
        <v>0</v>
      </c>
      <c r="J23" s="44"/>
    </row>
    <row r="24" spans="2:16">
      <c r="B24" s="25">
        <v>3</v>
      </c>
      <c r="E24" s="26" t="s">
        <v>46</v>
      </c>
      <c r="F24" s="9">
        <v>0</v>
      </c>
      <c r="G24" s="9">
        <v>0</v>
      </c>
      <c r="H24" s="9">
        <f t="shared" si="4"/>
        <v>0</v>
      </c>
      <c r="J24" s="44"/>
    </row>
    <row r="25" spans="2:16">
      <c r="B25" s="45" t="s">
        <v>6</v>
      </c>
      <c r="F25" s="10">
        <f t="shared" ref="F25:H25" si="5">+SUBTOTAL(9,F22:F24)</f>
        <v>324</v>
      </c>
      <c r="G25" s="10">
        <f t="shared" si="5"/>
        <v>0</v>
      </c>
      <c r="H25" s="10">
        <f t="shared" si="5"/>
        <v>324</v>
      </c>
      <c r="J25" s="44"/>
    </row>
    <row r="26" spans="2:16">
      <c r="B26" s="45"/>
      <c r="F26" s="10"/>
      <c r="G26" s="10"/>
      <c r="H26" s="10"/>
      <c r="J26" s="44"/>
    </row>
    <row r="27" spans="2:16">
      <c r="B27" s="77" t="s">
        <v>7</v>
      </c>
      <c r="F27" s="10"/>
      <c r="G27" s="10"/>
      <c r="H27" s="10"/>
      <c r="J27" s="44"/>
    </row>
    <row r="28" spans="2:16">
      <c r="B28" s="25">
        <v>1</v>
      </c>
      <c r="C28" s="4">
        <v>20</v>
      </c>
      <c r="E28" s="26" t="s">
        <v>7</v>
      </c>
      <c r="F28" s="9">
        <v>0</v>
      </c>
      <c r="G28" s="9">
        <v>0</v>
      </c>
      <c r="H28" s="9">
        <f>F28+G28</f>
        <v>0</v>
      </c>
    </row>
    <row r="29" spans="2:16">
      <c r="B29" s="74" t="s">
        <v>24</v>
      </c>
      <c r="C29" s="68"/>
      <c r="D29" s="83">
        <f t="shared" ref="D29" si="6">+SUBTOTAL(9,D26:D28)</f>
        <v>0</v>
      </c>
      <c r="E29" s="83"/>
      <c r="F29" s="10">
        <f>+SUBTOTAL(9,F28)</f>
        <v>0</v>
      </c>
      <c r="G29" s="10">
        <f t="shared" ref="G29:H29" si="7">+SUBTOTAL(9,G28)</f>
        <v>0</v>
      </c>
      <c r="H29" s="10">
        <f t="shared" si="7"/>
        <v>0</v>
      </c>
    </row>
    <row r="30" spans="2:16">
      <c r="B30" s="25"/>
      <c r="F30" s="9"/>
      <c r="G30" s="9"/>
      <c r="H30" s="9"/>
      <c r="J30" s="44"/>
    </row>
    <row r="31" spans="2:16">
      <c r="B31" s="47" t="s">
        <v>19</v>
      </c>
      <c r="C31" s="48"/>
      <c r="F31" s="39"/>
      <c r="G31" s="39"/>
      <c r="H31" s="39"/>
      <c r="J31" s="44"/>
    </row>
    <row r="32" spans="2:16">
      <c r="B32" s="49">
        <v>1</v>
      </c>
      <c r="C32" s="44" t="s">
        <v>1</v>
      </c>
      <c r="D32" s="29"/>
      <c r="E32" s="44" t="s">
        <v>20</v>
      </c>
      <c r="F32" s="9">
        <v>0</v>
      </c>
      <c r="G32" s="9">
        <v>0</v>
      </c>
      <c r="H32" s="9">
        <f>F32+G32</f>
        <v>0</v>
      </c>
      <c r="J32" s="44"/>
    </row>
    <row r="33" spans="2:16" s="29" customFormat="1">
      <c r="B33" s="45" t="s">
        <v>6</v>
      </c>
      <c r="C33" s="47"/>
      <c r="E33" s="47"/>
      <c r="F33" s="10">
        <f t="shared" ref="F33:H33" si="8">+SUBTOTAL(9,F32)</f>
        <v>0</v>
      </c>
      <c r="G33" s="10">
        <f t="shared" si="8"/>
        <v>0</v>
      </c>
      <c r="H33" s="10">
        <f t="shared" si="8"/>
        <v>0</v>
      </c>
      <c r="J33" s="47"/>
      <c r="L33" s="47"/>
      <c r="M33" s="47"/>
      <c r="N33" s="47"/>
      <c r="O33" s="47"/>
      <c r="P33" s="47"/>
    </row>
    <row r="34" spans="2:16">
      <c r="F34" s="9"/>
      <c r="G34" s="9"/>
      <c r="H34" s="9"/>
      <c r="J34" s="44"/>
    </row>
    <row r="35" spans="2:16">
      <c r="B35" s="47" t="s">
        <v>10</v>
      </c>
      <c r="C35" s="48"/>
      <c r="F35" s="9">
        <v>0</v>
      </c>
      <c r="G35" s="9">
        <v>0</v>
      </c>
      <c r="H35" s="39"/>
      <c r="I35" s="34"/>
      <c r="J35" s="44"/>
    </row>
    <row r="36" spans="2:16">
      <c r="B36" s="49">
        <v>1</v>
      </c>
      <c r="C36" s="44" t="s">
        <v>1</v>
      </c>
      <c r="D36" s="29"/>
      <c r="E36" s="44" t="s">
        <v>60</v>
      </c>
      <c r="F36" s="9">
        <v>21</v>
      </c>
      <c r="G36" s="9">
        <v>0</v>
      </c>
      <c r="H36" s="9">
        <f t="shared" ref="H36" si="9">F36+G36</f>
        <v>21</v>
      </c>
      <c r="J36" s="44"/>
    </row>
    <row r="37" spans="2:16" s="29" customFormat="1">
      <c r="B37" s="45" t="s">
        <v>6</v>
      </c>
      <c r="C37" s="47"/>
      <c r="E37" s="47"/>
      <c r="F37" s="10">
        <f t="shared" ref="F37:H37" si="10">+SUBTOTAL(9,F36)</f>
        <v>21</v>
      </c>
      <c r="G37" s="10">
        <f t="shared" si="10"/>
        <v>0</v>
      </c>
      <c r="H37" s="10">
        <f t="shared" si="10"/>
        <v>21</v>
      </c>
      <c r="J37" s="47"/>
      <c r="L37" s="47"/>
      <c r="M37" s="47"/>
      <c r="N37" s="47"/>
      <c r="O37" s="47"/>
      <c r="P37" s="47"/>
    </row>
    <row r="38" spans="2:16">
      <c r="D38" s="29" t="s">
        <v>8</v>
      </c>
      <c r="F38" s="9"/>
      <c r="G38" s="9"/>
      <c r="H38" s="9"/>
      <c r="J38" s="44"/>
    </row>
    <row r="39" spans="2:16">
      <c r="B39" s="47" t="s">
        <v>1</v>
      </c>
      <c r="C39" s="48"/>
      <c r="F39" s="39"/>
      <c r="G39" s="39"/>
      <c r="H39" s="39"/>
      <c r="J39" s="44"/>
    </row>
    <row r="40" spans="2:16">
      <c r="B40" s="49">
        <v>1</v>
      </c>
      <c r="C40" s="44" t="s">
        <v>1</v>
      </c>
      <c r="D40" s="29"/>
      <c r="E40" s="44" t="s">
        <v>1</v>
      </c>
      <c r="F40" s="9">
        <v>0</v>
      </c>
      <c r="G40" s="9">
        <v>0</v>
      </c>
      <c r="H40" s="9">
        <f>F40+G40</f>
        <v>0</v>
      </c>
      <c r="J40" s="44"/>
    </row>
    <row r="41" spans="2:16" s="29" customFormat="1">
      <c r="B41" s="45" t="s">
        <v>6</v>
      </c>
      <c r="F41" s="10">
        <f t="shared" ref="F41:H41" si="11">+SUBTOTAL(9,F40)</f>
        <v>0</v>
      </c>
      <c r="G41" s="10">
        <f t="shared" si="11"/>
        <v>0</v>
      </c>
      <c r="H41" s="10">
        <f t="shared" si="11"/>
        <v>0</v>
      </c>
      <c r="J41" s="47"/>
      <c r="L41" s="47"/>
      <c r="M41" s="47"/>
      <c r="N41" s="47"/>
      <c r="O41" s="47"/>
      <c r="P41" s="47"/>
    </row>
    <row r="42" spans="2:16">
      <c r="F42" s="40"/>
      <c r="J42" s="44"/>
    </row>
    <row r="43" spans="2:16">
      <c r="F43" s="40"/>
      <c r="J43" s="44"/>
    </row>
    <row r="44" spans="2:16">
      <c r="F44" s="40"/>
      <c r="J44" s="44"/>
    </row>
    <row r="45" spans="2:16">
      <c r="F45" s="40"/>
    </row>
  </sheetData>
  <mergeCells count="7">
    <mergeCell ref="H3:H4"/>
    <mergeCell ref="A1:A2"/>
    <mergeCell ref="B1:E2"/>
    <mergeCell ref="A3:A4"/>
    <mergeCell ref="B3:E4"/>
    <mergeCell ref="F3:F4"/>
    <mergeCell ref="G3:G4"/>
  </mergeCells>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topLeftCell="A2"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9" width="9.140625" style="24"/>
    <col min="10" max="10" width="10" style="24" bestFit="1" customWidth="1"/>
    <col min="11" max="11" width="19.28515625" style="24" bestFit="1" customWidth="1"/>
    <col min="12" max="12" width="18.28515625" style="24" bestFit="1" customWidth="1"/>
    <col min="13" max="13" width="7.7109375" style="24" bestFit="1" customWidth="1"/>
    <col min="14" max="16384" width="9.140625" style="24"/>
  </cols>
  <sheetData>
    <row r="1" spans="1:13">
      <c r="A1" s="137" t="s">
        <v>2</v>
      </c>
      <c r="B1" s="137" t="s">
        <v>22</v>
      </c>
      <c r="C1" s="137"/>
      <c r="D1" s="137"/>
      <c r="E1" s="137"/>
      <c r="F1" s="23" t="s">
        <v>5</v>
      </c>
      <c r="G1" s="23" t="s">
        <v>5</v>
      </c>
      <c r="H1" s="14"/>
      <c r="K1" s="50"/>
      <c r="L1" s="50"/>
      <c r="M1" s="51"/>
    </row>
    <row r="2" spans="1:13" ht="13.5" thickBot="1">
      <c r="A2" s="138"/>
      <c r="B2" s="138"/>
      <c r="C2" s="138"/>
      <c r="D2" s="138"/>
      <c r="E2" s="138"/>
      <c r="F2" s="120" t="s">
        <v>61</v>
      </c>
      <c r="G2" s="81" t="s">
        <v>63</v>
      </c>
      <c r="H2" s="33" t="s">
        <v>6</v>
      </c>
      <c r="K2" s="49"/>
      <c r="L2" s="49"/>
      <c r="M2" s="25"/>
    </row>
    <row r="3" spans="1:13">
      <c r="A3" s="139">
        <v>6435</v>
      </c>
      <c r="B3" s="141" t="s">
        <v>57</v>
      </c>
      <c r="C3" s="141"/>
      <c r="D3" s="141"/>
      <c r="E3" s="141"/>
      <c r="F3" s="135">
        <f>+SUBTOTAL(9,F7:F41)</f>
        <v>1105</v>
      </c>
      <c r="G3" s="135">
        <f>+SUBTOTAL(9,G7:G41)</f>
        <v>0</v>
      </c>
      <c r="H3" s="135">
        <f>+SUBTOTAL(9,H7:H41)</f>
        <v>1105</v>
      </c>
    </row>
    <row r="4" spans="1:13">
      <c r="A4" s="140"/>
      <c r="B4" s="143"/>
      <c r="C4" s="143"/>
      <c r="D4" s="143"/>
      <c r="E4" s="143"/>
      <c r="F4" s="136"/>
      <c r="G4" s="136"/>
      <c r="H4" s="136"/>
      <c r="K4" s="32"/>
      <c r="L4" s="32"/>
      <c r="M4" s="32"/>
    </row>
    <row r="5" spans="1:13">
      <c r="A5" s="28"/>
      <c r="B5" s="28"/>
      <c r="C5" s="28"/>
      <c r="D5" s="28"/>
      <c r="E5" s="28"/>
      <c r="F5" s="35"/>
      <c r="G5" s="35"/>
      <c r="H5" s="35"/>
    </row>
    <row r="6" spans="1:13" s="26" customFormat="1">
      <c r="B6" s="29" t="s">
        <v>9</v>
      </c>
      <c r="F6" s="36"/>
      <c r="G6" s="36"/>
      <c r="H6" s="36"/>
    </row>
    <row r="7" spans="1:13" s="26" customFormat="1">
      <c r="B7" s="25">
        <v>1</v>
      </c>
      <c r="C7" s="12">
        <v>14</v>
      </c>
      <c r="E7" s="26" t="s">
        <v>12</v>
      </c>
      <c r="F7" s="10">
        <v>0</v>
      </c>
      <c r="G7" s="10">
        <v>0</v>
      </c>
      <c r="H7" s="10">
        <f t="shared" ref="H7:H9" si="0">F7+G7</f>
        <v>0</v>
      </c>
    </row>
    <row r="8" spans="1:13" s="26" customFormat="1">
      <c r="B8" s="25">
        <v>2</v>
      </c>
      <c r="C8" s="12">
        <v>16</v>
      </c>
      <c r="E8" s="26" t="s">
        <v>15</v>
      </c>
      <c r="F8" s="10">
        <v>0</v>
      </c>
      <c r="G8" s="10">
        <v>0</v>
      </c>
      <c r="H8" s="10">
        <f t="shared" si="0"/>
        <v>0</v>
      </c>
    </row>
    <row r="9" spans="1:13" s="26" customFormat="1">
      <c r="B9" s="25">
        <v>3</v>
      </c>
      <c r="C9" s="12">
        <v>26</v>
      </c>
      <c r="E9" s="26" t="s">
        <v>25</v>
      </c>
      <c r="F9" s="10">
        <v>0</v>
      </c>
      <c r="G9" s="10">
        <v>0</v>
      </c>
      <c r="H9" s="10">
        <f t="shared" si="0"/>
        <v>0</v>
      </c>
    </row>
    <row r="10" spans="1:13" s="26" customFormat="1">
      <c r="B10" s="27" t="s">
        <v>6</v>
      </c>
      <c r="C10" s="12"/>
      <c r="F10" s="10">
        <f>+SUBTOTAL(9,F7:F9)</f>
        <v>0</v>
      </c>
      <c r="G10" s="10">
        <f>+SUBTOTAL(9,G7:G9)</f>
        <v>0</v>
      </c>
      <c r="H10" s="10">
        <f>+SUBTOTAL(9,H7:H9)</f>
        <v>0</v>
      </c>
    </row>
    <row r="11" spans="1:13" s="26" customFormat="1">
      <c r="B11" s="25"/>
      <c r="F11" s="10"/>
      <c r="G11" s="10"/>
      <c r="H11" s="10"/>
    </row>
    <row r="12" spans="1:13" s="26" customFormat="1">
      <c r="B12" s="29" t="s">
        <v>4</v>
      </c>
      <c r="F12" s="10"/>
      <c r="G12" s="10"/>
      <c r="H12" s="10"/>
    </row>
    <row r="13" spans="1:13" s="26" customFormat="1">
      <c r="B13" s="25">
        <v>1</v>
      </c>
      <c r="E13" s="26" t="s">
        <v>36</v>
      </c>
      <c r="F13" s="10">
        <v>0</v>
      </c>
      <c r="G13" s="10">
        <v>0</v>
      </c>
      <c r="H13" s="10">
        <f t="shared" ref="H13:H18" si="1">F13+G13</f>
        <v>0</v>
      </c>
    </row>
    <row r="14" spans="1:13" s="26" customFormat="1">
      <c r="B14" s="25">
        <v>2</v>
      </c>
      <c r="E14" s="26" t="s">
        <v>14</v>
      </c>
      <c r="F14" s="10">
        <v>0</v>
      </c>
      <c r="G14" s="10">
        <v>0</v>
      </c>
      <c r="H14" s="10">
        <f t="shared" si="1"/>
        <v>0</v>
      </c>
    </row>
    <row r="15" spans="1:13" s="26" customFormat="1">
      <c r="B15" s="25">
        <v>3</v>
      </c>
      <c r="E15" s="26" t="s">
        <v>26</v>
      </c>
      <c r="F15" s="10">
        <v>0</v>
      </c>
      <c r="G15" s="10">
        <v>0</v>
      </c>
      <c r="H15" s="10">
        <f t="shared" si="1"/>
        <v>0</v>
      </c>
    </row>
    <row r="16" spans="1:13" s="26" customFormat="1">
      <c r="B16" s="25">
        <v>4</v>
      </c>
      <c r="E16" s="26" t="s">
        <v>27</v>
      </c>
      <c r="F16" s="10">
        <v>0</v>
      </c>
      <c r="G16" s="10">
        <v>0</v>
      </c>
      <c r="H16" s="10">
        <f t="shared" si="1"/>
        <v>0</v>
      </c>
    </row>
    <row r="17" spans="2:8" s="26" customFormat="1">
      <c r="B17" s="25">
        <v>5</v>
      </c>
      <c r="E17" s="26" t="s">
        <v>28</v>
      </c>
      <c r="F17" s="10">
        <v>0</v>
      </c>
      <c r="G17" s="10">
        <v>0</v>
      </c>
      <c r="H17" s="10">
        <f t="shared" si="1"/>
        <v>0</v>
      </c>
    </row>
    <row r="18" spans="2:8" s="26" customFormat="1">
      <c r="B18" s="25">
        <v>6</v>
      </c>
      <c r="E18" s="26" t="s">
        <v>29</v>
      </c>
      <c r="F18" s="10">
        <v>0</v>
      </c>
      <c r="G18" s="10">
        <v>0</v>
      </c>
      <c r="H18" s="10">
        <f t="shared" si="1"/>
        <v>0</v>
      </c>
    </row>
    <row r="19" spans="2:8" s="29" customFormat="1">
      <c r="B19" s="27" t="s">
        <v>6</v>
      </c>
      <c r="F19" s="10">
        <f t="shared" ref="F19:H19" si="2">+SUBTOTAL(9,F13:F18)</f>
        <v>0</v>
      </c>
      <c r="G19" s="10">
        <f t="shared" si="2"/>
        <v>0</v>
      </c>
      <c r="H19" s="10">
        <f t="shared" si="2"/>
        <v>0</v>
      </c>
    </row>
    <row r="20" spans="2:8" s="26" customFormat="1">
      <c r="F20" s="10"/>
      <c r="G20" s="10"/>
      <c r="H20" s="10"/>
    </row>
    <row r="21" spans="2:8" s="26" customFormat="1">
      <c r="B21" s="29" t="s">
        <v>0</v>
      </c>
      <c r="F21" s="10"/>
      <c r="G21" s="10"/>
      <c r="H21" s="10"/>
    </row>
    <row r="22" spans="2:8" s="26" customFormat="1">
      <c r="B22" s="25">
        <v>1</v>
      </c>
      <c r="E22" s="26" t="s">
        <v>17</v>
      </c>
      <c r="F22" s="10">
        <v>0</v>
      </c>
      <c r="G22" s="10">
        <v>0</v>
      </c>
      <c r="H22" s="10">
        <f>F22+G22</f>
        <v>0</v>
      </c>
    </row>
    <row r="23" spans="2:8" s="26" customFormat="1">
      <c r="B23" s="25">
        <v>2</v>
      </c>
      <c r="E23" s="26" t="s">
        <v>18</v>
      </c>
      <c r="F23" s="10">
        <v>0</v>
      </c>
      <c r="G23" s="10">
        <v>0</v>
      </c>
      <c r="H23" s="10">
        <f>F23+G23</f>
        <v>0</v>
      </c>
    </row>
    <row r="24" spans="2:8" s="26" customFormat="1">
      <c r="B24" s="25">
        <v>3</v>
      </c>
      <c r="E24" s="26" t="s">
        <v>11</v>
      </c>
      <c r="F24" s="10">
        <v>0</v>
      </c>
      <c r="G24" s="10">
        <v>0</v>
      </c>
      <c r="H24" s="10">
        <f>F24+G24</f>
        <v>0</v>
      </c>
    </row>
    <row r="25" spans="2:8" s="26" customFormat="1">
      <c r="B25" s="27" t="s">
        <v>6</v>
      </c>
      <c r="F25" s="10">
        <f t="shared" ref="F25:H25" si="3">+SUBTOTAL(9,F22:F24)</f>
        <v>0</v>
      </c>
      <c r="G25" s="10">
        <f t="shared" si="3"/>
        <v>0</v>
      </c>
      <c r="H25" s="10">
        <f t="shared" si="3"/>
        <v>0</v>
      </c>
    </row>
    <row r="26" spans="2:8" s="26" customFormat="1">
      <c r="B26" s="25"/>
      <c r="F26" s="10"/>
      <c r="G26" s="10"/>
      <c r="H26" s="10"/>
    </row>
    <row r="27" spans="2:8" s="26" customFormat="1">
      <c r="B27" s="77" t="s">
        <v>7</v>
      </c>
      <c r="F27" s="10"/>
      <c r="G27" s="10"/>
      <c r="H27" s="10"/>
    </row>
    <row r="28" spans="2:8" s="26" customFormat="1">
      <c r="B28" s="25">
        <v>3</v>
      </c>
      <c r="C28" s="12">
        <v>20</v>
      </c>
      <c r="E28" s="26" t="s">
        <v>7</v>
      </c>
      <c r="F28" s="10">
        <v>1073</v>
      </c>
      <c r="G28" s="10">
        <v>0</v>
      </c>
      <c r="H28" s="10">
        <f>F28+G28</f>
        <v>1073</v>
      </c>
    </row>
    <row r="29" spans="2:8" s="26" customFormat="1">
      <c r="B29" s="27" t="s">
        <v>24</v>
      </c>
      <c r="C29" s="12"/>
      <c r="F29" s="10">
        <f>+SUBTOTAL(9,F28)</f>
        <v>1073</v>
      </c>
      <c r="G29" s="10">
        <f t="shared" ref="G29:H29" si="4">+SUBTOTAL(9,G28)</f>
        <v>0</v>
      </c>
      <c r="H29" s="10">
        <f t="shared" si="4"/>
        <v>1073</v>
      </c>
    </row>
    <row r="30" spans="2:8" s="26" customFormat="1">
      <c r="B30" s="25"/>
      <c r="C30" s="12"/>
      <c r="F30" s="40"/>
      <c r="G30" s="40"/>
      <c r="H30" s="40"/>
    </row>
    <row r="31" spans="2:8" s="26" customFormat="1">
      <c r="B31" s="29" t="s">
        <v>19</v>
      </c>
      <c r="C31" s="1"/>
      <c r="F31" s="10"/>
      <c r="G31" s="10"/>
      <c r="H31" s="10"/>
    </row>
    <row r="32" spans="2:8" s="26" customFormat="1">
      <c r="B32" s="25">
        <v>1</v>
      </c>
      <c r="C32" s="26" t="s">
        <v>1</v>
      </c>
      <c r="D32" s="29"/>
      <c r="E32" s="26" t="s">
        <v>20</v>
      </c>
      <c r="F32" s="10">
        <v>0</v>
      </c>
      <c r="G32" s="10">
        <v>0</v>
      </c>
      <c r="H32" s="10">
        <f>F32+G32</f>
        <v>0</v>
      </c>
    </row>
    <row r="33" spans="2:8" s="29" customFormat="1">
      <c r="B33" s="27" t="s">
        <v>6</v>
      </c>
      <c r="F33" s="10">
        <f t="shared" ref="F33:H33" si="5">+SUBTOTAL(9,F32)</f>
        <v>0</v>
      </c>
      <c r="G33" s="10">
        <f t="shared" si="5"/>
        <v>0</v>
      </c>
      <c r="H33" s="10">
        <f t="shared" si="5"/>
        <v>0</v>
      </c>
    </row>
    <row r="34" spans="2:8" s="26" customFormat="1">
      <c r="F34" s="10"/>
      <c r="G34" s="10"/>
      <c r="H34" s="10"/>
    </row>
    <row r="35" spans="2:8" s="26" customFormat="1">
      <c r="B35" s="29" t="s">
        <v>10</v>
      </c>
      <c r="C35" s="1"/>
      <c r="F35" s="10"/>
      <c r="G35" s="10"/>
      <c r="H35" s="10"/>
    </row>
    <row r="36" spans="2:8" s="26" customFormat="1">
      <c r="B36" s="25">
        <v>1</v>
      </c>
      <c r="C36" s="26" t="s">
        <v>1</v>
      </c>
      <c r="D36" s="29"/>
      <c r="E36" s="26" t="s">
        <v>60</v>
      </c>
      <c r="F36" s="10">
        <v>32</v>
      </c>
      <c r="G36" s="10">
        <v>0</v>
      </c>
      <c r="H36" s="10">
        <f>F36+G36</f>
        <v>32</v>
      </c>
    </row>
    <row r="37" spans="2:8" s="29" customFormat="1">
      <c r="B37" s="27" t="s">
        <v>6</v>
      </c>
      <c r="F37" s="10">
        <f t="shared" ref="F37:H37" si="6">+SUBTOTAL(9,F36)</f>
        <v>32</v>
      </c>
      <c r="G37" s="10">
        <f t="shared" si="6"/>
        <v>0</v>
      </c>
      <c r="H37" s="10">
        <f t="shared" si="6"/>
        <v>32</v>
      </c>
    </row>
    <row r="38" spans="2:8" s="26" customFormat="1">
      <c r="D38" s="29" t="s">
        <v>8</v>
      </c>
      <c r="F38" s="10"/>
      <c r="G38" s="10"/>
      <c r="H38" s="10"/>
    </row>
    <row r="39" spans="2:8" s="26" customFormat="1">
      <c r="B39" s="29" t="s">
        <v>1</v>
      </c>
      <c r="C39" s="1"/>
      <c r="F39" s="10"/>
      <c r="G39" s="10"/>
      <c r="H39" s="10"/>
    </row>
    <row r="40" spans="2:8" s="26" customFormat="1">
      <c r="B40" s="25">
        <v>1</v>
      </c>
      <c r="C40" s="26" t="s">
        <v>1</v>
      </c>
      <c r="D40" s="29"/>
      <c r="E40" s="26" t="s">
        <v>1</v>
      </c>
      <c r="F40" s="10">
        <v>0</v>
      </c>
      <c r="G40" s="10">
        <v>0</v>
      </c>
      <c r="H40" s="10">
        <f>F40+G40</f>
        <v>0</v>
      </c>
    </row>
    <row r="41" spans="2:8" s="29" customFormat="1">
      <c r="B41" s="27" t="s">
        <v>6</v>
      </c>
      <c r="F41" s="10">
        <f t="shared" ref="F41:H41" si="7">+SUBTOTAL(9,F40)</f>
        <v>0</v>
      </c>
      <c r="G41" s="10">
        <f t="shared" si="7"/>
        <v>0</v>
      </c>
      <c r="H41" s="10">
        <f t="shared" si="7"/>
        <v>0</v>
      </c>
    </row>
    <row r="42" spans="2:8" s="26" customFormat="1">
      <c r="G42" s="40"/>
      <c r="H42" s="40"/>
    </row>
    <row r="43" spans="2:8" s="26" customFormat="1">
      <c r="G43" s="40"/>
      <c r="H43" s="40"/>
    </row>
    <row r="44" spans="2:8" s="26" customFormat="1">
      <c r="G44" s="40"/>
      <c r="H44" s="40"/>
    </row>
    <row r="45" spans="2:8" s="26" customFormat="1">
      <c r="G45" s="40"/>
      <c r="H45" s="40"/>
    </row>
  </sheetData>
  <mergeCells count="7">
    <mergeCell ref="H3:H4"/>
    <mergeCell ref="A1:A2"/>
    <mergeCell ref="B1:E2"/>
    <mergeCell ref="A3:A4"/>
    <mergeCell ref="B3:E4"/>
    <mergeCell ref="F3:F4"/>
    <mergeCell ref="G3:G4"/>
  </mergeCells>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topLeftCell="A2"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s="30" customFormat="1">
      <c r="A1" s="147" t="s">
        <v>2</v>
      </c>
      <c r="B1" s="147" t="s">
        <v>22</v>
      </c>
      <c r="C1" s="147"/>
      <c r="D1" s="147"/>
      <c r="E1" s="147"/>
      <c r="F1" s="23" t="s">
        <v>5</v>
      </c>
      <c r="G1" s="23" t="s">
        <v>5</v>
      </c>
      <c r="H1" s="14"/>
    </row>
    <row r="2" spans="1:8" s="30" customFormat="1" ht="13.5" thickBot="1">
      <c r="A2" s="138"/>
      <c r="B2" s="138"/>
      <c r="C2" s="138"/>
      <c r="D2" s="138"/>
      <c r="E2" s="138"/>
      <c r="F2" s="120" t="s">
        <v>61</v>
      </c>
      <c r="G2" s="81" t="s">
        <v>63</v>
      </c>
      <c r="H2" s="27" t="s">
        <v>6</v>
      </c>
    </row>
    <row r="3" spans="1:8" s="30" customFormat="1">
      <c r="A3" s="139">
        <v>5472</v>
      </c>
      <c r="B3" s="141" t="s">
        <v>58</v>
      </c>
      <c r="C3" s="141"/>
      <c r="D3" s="141"/>
      <c r="E3" s="142"/>
      <c r="F3" s="135">
        <f>+SUBTOTAL(9,F7:F41)</f>
        <v>626</v>
      </c>
      <c r="G3" s="135">
        <f>+SUBTOTAL(9,G7:G41)</f>
        <v>3652</v>
      </c>
      <c r="H3" s="135">
        <f>+SUBTOTAL(9,H7:H41)</f>
        <v>4278</v>
      </c>
    </row>
    <row r="4" spans="1:8" s="31" customFormat="1">
      <c r="A4" s="140"/>
      <c r="B4" s="143"/>
      <c r="C4" s="143"/>
      <c r="D4" s="143"/>
      <c r="E4" s="144"/>
      <c r="F4" s="136"/>
      <c r="G4" s="136"/>
      <c r="H4" s="136"/>
    </row>
    <row r="5" spans="1:8" ht="12.75" customHeight="1">
      <c r="A5" s="28"/>
      <c r="B5" s="28"/>
      <c r="C5" s="28"/>
      <c r="D5" s="28"/>
      <c r="E5" s="28"/>
      <c r="F5" s="35"/>
      <c r="G5" s="35"/>
      <c r="H5" s="35"/>
    </row>
    <row r="6" spans="1:8" s="26" customFormat="1">
      <c r="B6" s="29" t="s">
        <v>9</v>
      </c>
      <c r="F6" s="36"/>
      <c r="G6" s="36"/>
      <c r="H6" s="36"/>
    </row>
    <row r="7" spans="1:8" s="26" customFormat="1" ht="13.5" customHeight="1">
      <c r="B7" s="25">
        <v>1</v>
      </c>
      <c r="C7" s="12">
        <v>14</v>
      </c>
      <c r="E7" s="26" t="s">
        <v>12</v>
      </c>
      <c r="F7" s="40">
        <v>-1916</v>
      </c>
      <c r="G7" s="40">
        <v>0</v>
      </c>
      <c r="H7" s="40">
        <f t="shared" ref="H7:H9" si="0">F7+G7</f>
        <v>-1916</v>
      </c>
    </row>
    <row r="8" spans="1:8" s="26" customFormat="1" ht="13.5" customHeight="1">
      <c r="B8" s="25">
        <v>2</v>
      </c>
      <c r="C8" s="12">
        <v>16</v>
      </c>
      <c r="E8" s="26" t="s">
        <v>15</v>
      </c>
      <c r="F8" s="40">
        <v>0</v>
      </c>
      <c r="G8" s="40">
        <v>0</v>
      </c>
      <c r="H8" s="40">
        <f t="shared" si="0"/>
        <v>0</v>
      </c>
    </row>
    <row r="9" spans="1:8" s="26" customFormat="1" ht="13.5" customHeight="1">
      <c r="B9" s="25">
        <v>3</v>
      </c>
      <c r="C9" s="12">
        <v>26</v>
      </c>
      <c r="E9" s="26" t="s">
        <v>25</v>
      </c>
      <c r="F9" s="40">
        <v>0</v>
      </c>
      <c r="G9" s="40">
        <v>0</v>
      </c>
      <c r="H9" s="40">
        <f t="shared" si="0"/>
        <v>0</v>
      </c>
    </row>
    <row r="10" spans="1:8" s="29" customFormat="1" ht="13.5" customHeight="1">
      <c r="B10" s="27" t="s">
        <v>6</v>
      </c>
      <c r="C10" s="15"/>
      <c r="F10" s="36">
        <f>+SUBTOTAL(9,F7:F9)</f>
        <v>-1916</v>
      </c>
      <c r="G10" s="36">
        <f>+SUBTOTAL(9,G7:G9)</f>
        <v>0</v>
      </c>
      <c r="H10" s="36">
        <f>+SUBTOTAL(9,H7:H9)</f>
        <v>-1916</v>
      </c>
    </row>
    <row r="11" spans="1:8" s="26" customFormat="1">
      <c r="B11" s="25"/>
      <c r="F11" s="40"/>
      <c r="G11" s="40"/>
      <c r="H11" s="40"/>
    </row>
    <row r="12" spans="1:8" s="26" customFormat="1">
      <c r="B12" s="29" t="s">
        <v>4</v>
      </c>
      <c r="F12" s="36"/>
      <c r="G12" s="36"/>
      <c r="H12" s="36"/>
    </row>
    <row r="13" spans="1:8" s="26" customFormat="1" ht="13.5" customHeight="1">
      <c r="B13" s="25">
        <v>1</v>
      </c>
      <c r="E13" s="26" t="s">
        <v>35</v>
      </c>
      <c r="F13" s="40">
        <v>-7</v>
      </c>
      <c r="G13" s="40">
        <v>0</v>
      </c>
      <c r="H13" s="40">
        <f t="shared" ref="H13:H18" si="1">F13+G13</f>
        <v>-7</v>
      </c>
    </row>
    <row r="14" spans="1:8" s="26" customFormat="1" ht="13.5" customHeight="1">
      <c r="B14" s="25">
        <v>2</v>
      </c>
      <c r="E14" s="26" t="s">
        <v>14</v>
      </c>
      <c r="F14" s="40">
        <v>0</v>
      </c>
      <c r="G14" s="40">
        <v>0</v>
      </c>
      <c r="H14" s="40">
        <f t="shared" si="1"/>
        <v>0</v>
      </c>
    </row>
    <row r="15" spans="1:8" s="26" customFormat="1" ht="13.5" customHeight="1">
      <c r="B15" s="25">
        <v>3</v>
      </c>
      <c r="E15" s="26" t="s">
        <v>26</v>
      </c>
      <c r="F15" s="40">
        <v>0</v>
      </c>
      <c r="G15" s="40">
        <v>0</v>
      </c>
      <c r="H15" s="40">
        <f t="shared" si="1"/>
        <v>0</v>
      </c>
    </row>
    <row r="16" spans="1:8" s="26" customFormat="1" ht="13.5" customHeight="1">
      <c r="B16" s="25">
        <v>4</v>
      </c>
      <c r="E16" s="26" t="s">
        <v>27</v>
      </c>
      <c r="F16" s="40">
        <v>0</v>
      </c>
      <c r="G16" s="40">
        <v>0</v>
      </c>
      <c r="H16" s="40">
        <f t="shared" si="1"/>
        <v>0</v>
      </c>
    </row>
    <row r="17" spans="2:8" s="26" customFormat="1" ht="13.5" customHeight="1">
      <c r="B17" s="25">
        <v>5</v>
      </c>
      <c r="E17" s="26" t="s">
        <v>28</v>
      </c>
      <c r="F17" s="40">
        <v>0</v>
      </c>
      <c r="G17" s="40">
        <v>0</v>
      </c>
      <c r="H17" s="40">
        <f t="shared" si="1"/>
        <v>0</v>
      </c>
    </row>
    <row r="18" spans="2:8" s="26" customFormat="1" ht="13.5" customHeight="1">
      <c r="B18" s="25">
        <v>6</v>
      </c>
      <c r="E18" s="26" t="s">
        <v>29</v>
      </c>
      <c r="F18" s="40">
        <v>0</v>
      </c>
      <c r="G18" s="40">
        <v>0</v>
      </c>
      <c r="H18" s="40">
        <f t="shared" si="1"/>
        <v>0</v>
      </c>
    </row>
    <row r="19" spans="2:8" s="29" customFormat="1" ht="13.5" customHeight="1">
      <c r="B19" s="27" t="s">
        <v>6</v>
      </c>
      <c r="F19" s="36">
        <f t="shared" ref="F19:H19" si="2">+SUBTOTAL(9,F13:F18)</f>
        <v>-7</v>
      </c>
      <c r="G19" s="36">
        <f t="shared" si="2"/>
        <v>0</v>
      </c>
      <c r="H19" s="36">
        <f t="shared" si="2"/>
        <v>-7</v>
      </c>
    </row>
    <row r="20" spans="2:8" s="26" customFormat="1" ht="13.5" customHeight="1">
      <c r="F20" s="40"/>
      <c r="G20" s="40"/>
      <c r="H20" s="40"/>
    </row>
    <row r="21" spans="2:8" s="26" customFormat="1" ht="13.5" customHeight="1">
      <c r="B21" s="29" t="s">
        <v>0</v>
      </c>
      <c r="F21" s="36"/>
      <c r="G21" s="36"/>
      <c r="H21" s="36"/>
    </row>
    <row r="22" spans="2:8" s="26" customFormat="1">
      <c r="B22" s="25">
        <v>1</v>
      </c>
      <c r="E22" s="26" t="s">
        <v>17</v>
      </c>
      <c r="F22" s="40">
        <v>657</v>
      </c>
      <c r="G22" s="40">
        <v>0</v>
      </c>
      <c r="H22" s="40">
        <f>F22+G22</f>
        <v>657</v>
      </c>
    </row>
    <row r="23" spans="2:8" s="26" customFormat="1" ht="13.5" customHeight="1">
      <c r="B23" s="25">
        <v>2</v>
      </c>
      <c r="E23" s="26" t="s">
        <v>18</v>
      </c>
      <c r="F23" s="40">
        <v>0</v>
      </c>
      <c r="G23" s="40">
        <v>0</v>
      </c>
      <c r="H23" s="40">
        <f>F23+G23</f>
        <v>0</v>
      </c>
    </row>
    <row r="24" spans="2:8" s="26" customFormat="1" ht="13.5" customHeight="1">
      <c r="B24" s="25">
        <v>3</v>
      </c>
      <c r="E24" s="26" t="s">
        <v>11</v>
      </c>
      <c r="F24" s="40">
        <v>0</v>
      </c>
      <c r="G24" s="40">
        <v>0</v>
      </c>
      <c r="H24" s="40">
        <f>F24+G24</f>
        <v>0</v>
      </c>
    </row>
    <row r="25" spans="2:8" s="29" customFormat="1" ht="13.5" customHeight="1">
      <c r="B25" s="27" t="s">
        <v>6</v>
      </c>
      <c r="F25" s="36">
        <f t="shared" ref="F25:H25" si="3">+SUBTOTAL(9,F22:F24)</f>
        <v>657</v>
      </c>
      <c r="G25" s="36">
        <f t="shared" si="3"/>
        <v>0</v>
      </c>
      <c r="H25" s="36">
        <f t="shared" si="3"/>
        <v>657</v>
      </c>
    </row>
    <row r="26" spans="2:8" s="26" customFormat="1" ht="13.5" customHeight="1">
      <c r="B26" s="25"/>
      <c r="F26" s="40"/>
      <c r="G26" s="40"/>
      <c r="H26" s="40"/>
    </row>
    <row r="27" spans="2:8" s="26" customFormat="1" ht="13.5" customHeight="1">
      <c r="B27" s="77" t="s">
        <v>7</v>
      </c>
      <c r="F27" s="40"/>
      <c r="G27" s="40"/>
      <c r="H27" s="40"/>
    </row>
    <row r="28" spans="2:8" s="26" customFormat="1" ht="13.5" customHeight="1">
      <c r="B28" s="25">
        <v>1</v>
      </c>
      <c r="C28" s="12">
        <v>20</v>
      </c>
      <c r="E28" s="26" t="s">
        <v>7</v>
      </c>
      <c r="F28" s="40">
        <v>1749</v>
      </c>
      <c r="G28" s="40">
        <v>3652</v>
      </c>
      <c r="H28" s="40">
        <f>F28+G28</f>
        <v>5401</v>
      </c>
    </row>
    <row r="29" spans="2:8" s="26" customFormat="1" ht="13.5" customHeight="1">
      <c r="B29" s="27" t="s">
        <v>24</v>
      </c>
      <c r="C29" s="12"/>
      <c r="F29" s="10">
        <f>+SUBTOTAL(9,F28)</f>
        <v>1749</v>
      </c>
      <c r="G29" s="10">
        <f t="shared" ref="G29:H29" si="4">+SUBTOTAL(9,G28)</f>
        <v>3652</v>
      </c>
      <c r="H29" s="10">
        <f t="shared" si="4"/>
        <v>5401</v>
      </c>
    </row>
    <row r="30" spans="2:8" s="26" customFormat="1" ht="13.5" customHeight="1">
      <c r="B30" s="25"/>
      <c r="C30" s="12"/>
      <c r="F30" s="40"/>
      <c r="G30" s="40"/>
      <c r="H30" s="40"/>
    </row>
    <row r="31" spans="2:8" s="26" customFormat="1" ht="13.5" customHeight="1">
      <c r="B31" s="29" t="s">
        <v>19</v>
      </c>
      <c r="C31" s="1"/>
      <c r="F31" s="11"/>
      <c r="G31" s="11"/>
      <c r="H31" s="11"/>
    </row>
    <row r="32" spans="2:8" s="26" customFormat="1" ht="13.5" customHeight="1">
      <c r="B32" s="25">
        <v>1</v>
      </c>
      <c r="C32" s="26" t="s">
        <v>1</v>
      </c>
      <c r="D32" s="29"/>
      <c r="E32" s="26" t="s">
        <v>20</v>
      </c>
      <c r="F32" s="40">
        <v>0</v>
      </c>
      <c r="G32" s="40">
        <v>0</v>
      </c>
      <c r="H32" s="40">
        <f>F32+G32</f>
        <v>0</v>
      </c>
    </row>
    <row r="33" spans="2:8" s="29" customFormat="1" ht="13.5" customHeight="1">
      <c r="B33" s="27" t="s">
        <v>6</v>
      </c>
      <c r="F33" s="36">
        <f t="shared" ref="F33:H33" si="5">+SUBTOTAL(9,F32)</f>
        <v>0</v>
      </c>
      <c r="G33" s="36">
        <f t="shared" si="5"/>
        <v>0</v>
      </c>
      <c r="H33" s="36">
        <f t="shared" si="5"/>
        <v>0</v>
      </c>
    </row>
    <row r="34" spans="2:8" s="26" customFormat="1" ht="13.5" customHeight="1">
      <c r="F34" s="40"/>
      <c r="G34" s="40"/>
      <c r="H34" s="40"/>
    </row>
    <row r="35" spans="2:8" s="26" customFormat="1" ht="13.5" customHeight="1">
      <c r="B35" s="29" t="s">
        <v>10</v>
      </c>
      <c r="C35" s="1"/>
      <c r="F35" s="11"/>
      <c r="G35" s="11"/>
      <c r="H35" s="11"/>
    </row>
    <row r="36" spans="2:8" s="26" customFormat="1" ht="13.5" customHeight="1">
      <c r="B36" s="25">
        <v>1</v>
      </c>
      <c r="C36" s="26" t="s">
        <v>1</v>
      </c>
      <c r="D36" s="29"/>
      <c r="E36" s="26" t="s">
        <v>60</v>
      </c>
      <c r="F36" s="40">
        <v>143</v>
      </c>
      <c r="G36" s="40">
        <f t="shared" ref="G36" si="6">G10*0.06</f>
        <v>0</v>
      </c>
      <c r="H36" s="40">
        <f>F36+G36</f>
        <v>143</v>
      </c>
    </row>
    <row r="37" spans="2:8" s="29" customFormat="1" ht="13.5" customHeight="1">
      <c r="B37" s="27" t="s">
        <v>6</v>
      </c>
      <c r="F37" s="36">
        <f t="shared" ref="F37:H37" si="7">+SUBTOTAL(9,F36)</f>
        <v>143</v>
      </c>
      <c r="G37" s="36">
        <f t="shared" si="7"/>
        <v>0</v>
      </c>
      <c r="H37" s="36">
        <f t="shared" si="7"/>
        <v>143</v>
      </c>
    </row>
    <row r="38" spans="2:8" s="26" customFormat="1" ht="13.5" customHeigh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8">+SUBTOTAL(9,F40)</f>
        <v>0</v>
      </c>
      <c r="G41" s="36">
        <f t="shared" si="8"/>
        <v>0</v>
      </c>
      <c r="H41" s="36">
        <f t="shared" si="8"/>
        <v>0</v>
      </c>
    </row>
    <row r="42" spans="2:8" s="26" customFormat="1">
      <c r="F42" s="40"/>
      <c r="G42" s="40"/>
      <c r="H42" s="40"/>
    </row>
    <row r="43" spans="2:8" s="26" customFormat="1">
      <c r="F43" s="40"/>
      <c r="G43" s="40"/>
      <c r="H43" s="40"/>
    </row>
    <row r="44" spans="2:8" s="26" customFormat="1">
      <c r="G44" s="40"/>
      <c r="H44" s="40"/>
    </row>
    <row r="45" spans="2:8" s="26" customFormat="1">
      <c r="G45" s="40"/>
      <c r="H45" s="40"/>
    </row>
    <row r="46" spans="2:8" s="26" customFormat="1">
      <c r="G46" s="40"/>
      <c r="H46" s="4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6" s="29" customFormat="1">
      <c r="A1" s="147" t="s">
        <v>2</v>
      </c>
      <c r="B1" s="147" t="s">
        <v>22</v>
      </c>
      <c r="C1" s="147"/>
      <c r="D1" s="147"/>
      <c r="E1" s="147"/>
      <c r="F1" s="42" t="s">
        <v>5</v>
      </c>
      <c r="G1" s="42" t="s">
        <v>5</v>
      </c>
      <c r="H1" s="42"/>
    </row>
    <row r="2" spans="1:16" s="29" customFormat="1" ht="13.5" thickBot="1">
      <c r="A2" s="138"/>
      <c r="B2" s="138"/>
      <c r="C2" s="138"/>
      <c r="D2" s="138"/>
      <c r="E2" s="138"/>
      <c r="F2" s="120" t="s">
        <v>61</v>
      </c>
      <c r="G2" s="81" t="s">
        <v>63</v>
      </c>
      <c r="H2" s="45" t="s">
        <v>6</v>
      </c>
    </row>
    <row r="3" spans="1:16" s="29" customFormat="1" ht="12.75" customHeight="1">
      <c r="A3" s="139">
        <v>5243</v>
      </c>
      <c r="B3" s="141" t="s">
        <v>55</v>
      </c>
      <c r="C3" s="141"/>
      <c r="D3" s="141"/>
      <c r="E3" s="141"/>
      <c r="F3" s="145">
        <f>+SUBTOTAL(9,F7:F41)</f>
        <v>54774</v>
      </c>
      <c r="G3" s="145">
        <f>+SUBTOTAL(9,G7:G41)</f>
        <v>5536</v>
      </c>
      <c r="H3" s="145">
        <f>F3+G3</f>
        <v>60310</v>
      </c>
    </row>
    <row r="4" spans="1:16" s="3" customFormat="1">
      <c r="A4" s="140"/>
      <c r="B4" s="143"/>
      <c r="C4" s="143"/>
      <c r="D4" s="143"/>
      <c r="E4" s="143"/>
      <c r="F4" s="146"/>
      <c r="G4" s="146"/>
      <c r="H4" s="146"/>
    </row>
    <row r="5" spans="1:16" ht="12.75" customHeight="1">
      <c r="A5" s="5"/>
      <c r="B5" s="5"/>
      <c r="C5" s="5"/>
      <c r="D5" s="5"/>
      <c r="E5" s="5"/>
      <c r="F5" s="13"/>
      <c r="G5" s="13"/>
      <c r="H5" s="13"/>
      <c r="P5" s="39"/>
    </row>
    <row r="6" spans="1:16">
      <c r="B6" s="29" t="s">
        <v>9</v>
      </c>
      <c r="F6" s="10"/>
      <c r="G6" s="10"/>
      <c r="H6" s="10"/>
    </row>
    <row r="7" spans="1:16">
      <c r="B7" s="25">
        <v>1</v>
      </c>
      <c r="C7" s="4">
        <v>14</v>
      </c>
      <c r="E7" s="26" t="s">
        <v>12</v>
      </c>
      <c r="F7" s="9">
        <f>6866-83</f>
        <v>6783</v>
      </c>
      <c r="G7" s="9">
        <v>0</v>
      </c>
      <c r="H7" s="9">
        <f>F7+G7</f>
        <v>6783</v>
      </c>
    </row>
    <row r="8" spans="1:16">
      <c r="B8" s="25">
        <v>2</v>
      </c>
      <c r="C8" s="4">
        <v>16</v>
      </c>
      <c r="E8" s="26" t="s">
        <v>15</v>
      </c>
      <c r="F8" s="9">
        <v>0</v>
      </c>
      <c r="G8" s="9"/>
      <c r="H8" s="9">
        <f>F8+G8</f>
        <v>0</v>
      </c>
    </row>
    <row r="9" spans="1:16">
      <c r="B9" s="25">
        <v>3</v>
      </c>
      <c r="C9" s="4">
        <v>26</v>
      </c>
      <c r="E9" s="26" t="s">
        <v>25</v>
      </c>
      <c r="F9" s="9">
        <v>0</v>
      </c>
      <c r="G9" s="9"/>
      <c r="H9" s="9">
        <f>F9+G9</f>
        <v>0</v>
      </c>
    </row>
    <row r="10" spans="1:16">
      <c r="B10" s="45" t="s">
        <v>6</v>
      </c>
      <c r="C10" s="4"/>
      <c r="E10" s="26" t="s">
        <v>69</v>
      </c>
      <c r="F10" s="10">
        <f>+SUBTOTAL(9,F7:F9)</f>
        <v>6783</v>
      </c>
      <c r="G10" s="10">
        <f>+SUBTOTAL(9,G7:G9)</f>
        <v>0</v>
      </c>
      <c r="H10" s="10">
        <f>+SUBTOTAL(9,H7:H9)</f>
        <v>6783</v>
      </c>
    </row>
    <row r="11" spans="1:16">
      <c r="B11" s="25"/>
      <c r="F11" s="9"/>
      <c r="G11" s="9"/>
      <c r="H11" s="9"/>
      <c r="K11" s="39"/>
    </row>
    <row r="12" spans="1:16">
      <c r="B12" s="29" t="s">
        <v>4</v>
      </c>
      <c r="F12" s="10"/>
      <c r="G12" s="10"/>
      <c r="H12" s="10"/>
    </row>
    <row r="13" spans="1:16">
      <c r="B13" s="25">
        <v>1</v>
      </c>
      <c r="E13" s="26" t="s">
        <v>13</v>
      </c>
      <c r="F13" s="9">
        <v>464</v>
      </c>
      <c r="G13" s="9">
        <v>0</v>
      </c>
      <c r="H13" s="9">
        <f t="shared" ref="H13:H18" si="0">F13+G13</f>
        <v>464</v>
      </c>
    </row>
    <row r="14" spans="1:16">
      <c r="B14" s="25">
        <v>2</v>
      </c>
      <c r="E14" s="26" t="s">
        <v>14</v>
      </c>
      <c r="F14" s="9">
        <v>0</v>
      </c>
      <c r="G14" s="9">
        <v>0</v>
      </c>
      <c r="H14" s="9">
        <f t="shared" si="0"/>
        <v>0</v>
      </c>
      <c r="I14" s="39"/>
    </row>
    <row r="15" spans="1:16">
      <c r="B15" s="25">
        <v>3</v>
      </c>
      <c r="E15" s="26" t="s">
        <v>26</v>
      </c>
      <c r="F15" s="9">
        <v>0</v>
      </c>
      <c r="G15" s="9">
        <v>0</v>
      </c>
      <c r="H15" s="9">
        <f t="shared" si="0"/>
        <v>0</v>
      </c>
    </row>
    <row r="16" spans="1:16">
      <c r="B16" s="25">
        <v>4</v>
      </c>
      <c r="E16" s="26" t="s">
        <v>27</v>
      </c>
      <c r="F16" s="9">
        <v>0</v>
      </c>
      <c r="G16" s="9">
        <v>0</v>
      </c>
      <c r="H16" s="9">
        <f t="shared" si="0"/>
        <v>0</v>
      </c>
    </row>
    <row r="17" spans="2:8">
      <c r="B17" s="25">
        <v>5</v>
      </c>
      <c r="E17" s="26" t="s">
        <v>28</v>
      </c>
      <c r="F17" s="9">
        <v>0</v>
      </c>
      <c r="G17" s="9">
        <v>0</v>
      </c>
      <c r="H17" s="9">
        <f t="shared" si="0"/>
        <v>0</v>
      </c>
    </row>
    <row r="18" spans="2:8">
      <c r="B18" s="25">
        <v>6</v>
      </c>
      <c r="E18" s="26" t="s">
        <v>29</v>
      </c>
      <c r="F18" s="9">
        <v>0</v>
      </c>
      <c r="G18" s="9">
        <v>0</v>
      </c>
      <c r="H18" s="9">
        <f t="shared" si="0"/>
        <v>0</v>
      </c>
    </row>
    <row r="19" spans="2:8" s="29" customFormat="1">
      <c r="B19" s="45" t="s">
        <v>6</v>
      </c>
      <c r="F19" s="10">
        <f t="shared" ref="F19:H19" si="1">+SUBTOTAL(9,F13:F18)</f>
        <v>464</v>
      </c>
      <c r="G19" s="10">
        <f t="shared" si="1"/>
        <v>0</v>
      </c>
      <c r="H19" s="10">
        <f t="shared" si="1"/>
        <v>464</v>
      </c>
    </row>
    <row r="20" spans="2:8">
      <c r="F20" s="9"/>
      <c r="G20" s="9"/>
      <c r="H20" s="9"/>
    </row>
    <row r="21" spans="2:8">
      <c r="B21" s="29" t="s">
        <v>0</v>
      </c>
      <c r="F21" s="10"/>
      <c r="G21" s="10"/>
      <c r="H21" s="10"/>
    </row>
    <row r="22" spans="2:8">
      <c r="B22" s="25">
        <v>1</v>
      </c>
      <c r="E22" s="26" t="s">
        <v>17</v>
      </c>
      <c r="F22" s="9">
        <f>72780-41145</f>
        <v>31635</v>
      </c>
      <c r="G22" s="9">
        <v>0</v>
      </c>
      <c r="H22" s="9">
        <f>F22+G22</f>
        <v>31635</v>
      </c>
    </row>
    <row r="23" spans="2:8">
      <c r="B23" s="25">
        <v>2</v>
      </c>
      <c r="E23" s="26" t="s">
        <v>18</v>
      </c>
      <c r="F23" s="9"/>
      <c r="G23" s="9"/>
      <c r="H23" s="9">
        <f>F23+G23</f>
        <v>0</v>
      </c>
    </row>
    <row r="24" spans="2:8">
      <c r="B24" s="25">
        <v>3</v>
      </c>
      <c r="E24" s="26" t="s">
        <v>11</v>
      </c>
      <c r="F24" s="9"/>
      <c r="G24" s="9"/>
      <c r="H24" s="9">
        <f>F24+G24</f>
        <v>0</v>
      </c>
    </row>
    <row r="25" spans="2:8">
      <c r="B25" s="45" t="s">
        <v>6</v>
      </c>
      <c r="F25" s="10">
        <f t="shared" ref="F25:H25" si="2">+SUBTOTAL(9,F22:F24)</f>
        <v>31635</v>
      </c>
      <c r="G25" s="10">
        <f t="shared" si="2"/>
        <v>0</v>
      </c>
      <c r="H25" s="10">
        <f t="shared" si="2"/>
        <v>31635</v>
      </c>
    </row>
    <row r="26" spans="2:8">
      <c r="B26" s="45"/>
      <c r="F26" s="10"/>
      <c r="G26" s="10"/>
      <c r="H26" s="10"/>
    </row>
    <row r="27" spans="2:8">
      <c r="B27" s="77" t="s">
        <v>7</v>
      </c>
      <c r="F27" s="9"/>
      <c r="G27" s="9"/>
      <c r="H27" s="9"/>
    </row>
    <row r="28" spans="2:8">
      <c r="B28" s="25">
        <v>1</v>
      </c>
      <c r="C28" s="4">
        <v>20</v>
      </c>
      <c r="E28" s="26" t="s">
        <v>7</v>
      </c>
      <c r="F28" s="9">
        <v>5706</v>
      </c>
      <c r="G28" s="9">
        <v>4073</v>
      </c>
      <c r="H28" s="9">
        <f>F28+G28</f>
        <v>9779</v>
      </c>
    </row>
    <row r="29" spans="2:8">
      <c r="B29" s="27" t="s">
        <v>24</v>
      </c>
      <c r="C29" s="4"/>
      <c r="F29" s="10">
        <f>+SUBTOTAL(9,F28)</f>
        <v>5706</v>
      </c>
      <c r="G29" s="10">
        <f t="shared" ref="G29:H29" si="3">+SUBTOTAL(9,G28)</f>
        <v>4073</v>
      </c>
      <c r="H29" s="10">
        <f t="shared" si="3"/>
        <v>9779</v>
      </c>
    </row>
    <row r="30" spans="2:8">
      <c r="B30" s="25"/>
      <c r="C30" s="4"/>
      <c r="F30" s="9"/>
      <c r="G30" s="9"/>
      <c r="H30" s="9"/>
    </row>
    <row r="31" spans="2:8">
      <c r="B31" s="47" t="s">
        <v>19</v>
      </c>
      <c r="C31" s="48"/>
      <c r="F31" s="39"/>
      <c r="G31" s="39"/>
      <c r="H31" s="39"/>
    </row>
    <row r="32" spans="2:8">
      <c r="B32" s="49">
        <v>1</v>
      </c>
      <c r="C32" s="44" t="s">
        <v>1</v>
      </c>
      <c r="D32" s="29"/>
      <c r="E32" s="44" t="s">
        <v>20</v>
      </c>
      <c r="F32" s="9">
        <v>0</v>
      </c>
      <c r="G32" s="9">
        <v>0</v>
      </c>
      <c r="H32" s="9">
        <f>F32+G32</f>
        <v>0</v>
      </c>
    </row>
    <row r="33" spans="2:8" s="29" customFormat="1">
      <c r="B33" s="45" t="s">
        <v>6</v>
      </c>
      <c r="C33" s="47"/>
      <c r="E33" s="47"/>
      <c r="F33" s="10">
        <f t="shared" ref="F33:H33" si="4">+SUBTOTAL(9,F32)</f>
        <v>0</v>
      </c>
      <c r="G33" s="10">
        <f t="shared" si="4"/>
        <v>0</v>
      </c>
      <c r="H33" s="10">
        <f t="shared" si="4"/>
        <v>0</v>
      </c>
    </row>
    <row r="34" spans="2:8">
      <c r="F34" s="9"/>
      <c r="G34" s="9"/>
      <c r="H34" s="9"/>
    </row>
    <row r="35" spans="2:8">
      <c r="B35" s="47" t="s">
        <v>10</v>
      </c>
      <c r="C35" s="48"/>
      <c r="F35" s="39"/>
      <c r="G35" s="39"/>
      <c r="H35" s="39"/>
    </row>
    <row r="36" spans="2:8">
      <c r="B36" s="49">
        <v>1</v>
      </c>
      <c r="C36" s="44" t="s">
        <v>1</v>
      </c>
      <c r="D36" s="29"/>
      <c r="E36" s="44" t="s">
        <v>60</v>
      </c>
      <c r="F36" s="9">
        <v>10186</v>
      </c>
      <c r="G36" s="9">
        <v>1463</v>
      </c>
      <c r="H36" s="9">
        <f>F36+G36</f>
        <v>11649</v>
      </c>
    </row>
    <row r="37" spans="2:8" s="29" customFormat="1">
      <c r="B37" s="45" t="s">
        <v>6</v>
      </c>
      <c r="C37" s="47"/>
      <c r="E37" s="47"/>
      <c r="F37" s="10">
        <f t="shared" ref="F37:H37" si="5">+SUBTOTAL(9,F36)</f>
        <v>10186</v>
      </c>
      <c r="G37" s="10">
        <f t="shared" si="5"/>
        <v>1463</v>
      </c>
      <c r="H37" s="10">
        <f t="shared" si="5"/>
        <v>11649</v>
      </c>
    </row>
    <row r="38" spans="2:8">
      <c r="D38" s="29" t="s">
        <v>8</v>
      </c>
      <c r="F38" s="9"/>
      <c r="G38" s="9"/>
      <c r="H38" s="9"/>
    </row>
    <row r="39" spans="2:8">
      <c r="B39" s="47" t="s">
        <v>1</v>
      </c>
      <c r="C39" s="48"/>
      <c r="F39" s="39"/>
      <c r="G39" s="39"/>
      <c r="H39" s="39"/>
    </row>
    <row r="40" spans="2:8">
      <c r="B40" s="49">
        <v>1</v>
      </c>
      <c r="C40" s="44" t="s">
        <v>1</v>
      </c>
      <c r="D40" s="29"/>
      <c r="E40" s="44" t="s">
        <v>1</v>
      </c>
      <c r="F40" s="9">
        <v>0</v>
      </c>
      <c r="G40" s="9">
        <v>0</v>
      </c>
      <c r="H40" s="9">
        <f>F40+G40</f>
        <v>0</v>
      </c>
    </row>
    <row r="41" spans="2:8" s="29" customFormat="1">
      <c r="B41" s="45" t="s">
        <v>6</v>
      </c>
      <c r="F41" s="37">
        <f t="shared" ref="F41:H41" si="6">+SUBTOTAL(9,F40)</f>
        <v>0</v>
      </c>
      <c r="G41" s="37">
        <f t="shared" si="6"/>
        <v>0</v>
      </c>
      <c r="H41" s="37">
        <f t="shared" si="6"/>
        <v>0</v>
      </c>
    </row>
    <row r="42" spans="2:8">
      <c r="F42" s="40"/>
      <c r="G42" s="26"/>
      <c r="H42" s="26"/>
    </row>
    <row r="43" spans="2:8">
      <c r="F43" s="40"/>
      <c r="G43" s="26"/>
      <c r="H43" s="26"/>
    </row>
    <row r="44" spans="2:8">
      <c r="F44" s="39"/>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0" width="9.140625" style="26"/>
    <col min="11" max="11" width="19.28515625" style="26" bestFit="1" customWidth="1"/>
    <col min="12" max="12" width="18.28515625" style="26" bestFit="1" customWidth="1"/>
    <col min="13" max="16384" width="9.140625" style="26"/>
  </cols>
  <sheetData>
    <row r="1" spans="1:13" s="29" customFormat="1">
      <c r="A1" s="147" t="s">
        <v>2</v>
      </c>
      <c r="B1" s="147" t="s">
        <v>22</v>
      </c>
      <c r="C1" s="147"/>
      <c r="D1" s="147"/>
      <c r="E1" s="147"/>
      <c r="F1" s="42" t="s">
        <v>5</v>
      </c>
      <c r="G1" s="42" t="s">
        <v>5</v>
      </c>
      <c r="H1" s="111"/>
      <c r="K1" s="52"/>
      <c r="L1" s="52"/>
      <c r="M1" s="52"/>
    </row>
    <row r="2" spans="1:13" s="29" customFormat="1" ht="13.5" thickBot="1">
      <c r="A2" s="138"/>
      <c r="B2" s="138"/>
      <c r="C2" s="138"/>
      <c r="D2" s="138"/>
      <c r="E2" s="138"/>
      <c r="F2" s="120" t="s">
        <v>61</v>
      </c>
      <c r="G2" s="81" t="s">
        <v>63</v>
      </c>
      <c r="H2" s="45" t="s">
        <v>6</v>
      </c>
      <c r="K2" s="53"/>
      <c r="L2" s="53"/>
      <c r="M2" s="53"/>
    </row>
    <row r="3" spans="1:13" s="29" customFormat="1" ht="12.75" customHeight="1">
      <c r="A3" s="139">
        <v>6438</v>
      </c>
      <c r="B3" s="141" t="s">
        <v>54</v>
      </c>
      <c r="C3" s="141"/>
      <c r="D3" s="141"/>
      <c r="E3" s="141"/>
      <c r="F3" s="135">
        <f>+SUBTOTAL(9,F7:F41)</f>
        <v>67551</v>
      </c>
      <c r="G3" s="135">
        <f>+SUBTOTAL(9,G7:G41)</f>
        <v>12092</v>
      </c>
      <c r="H3" s="135">
        <f>+SUBTOTAL(9,H7:H41)</f>
        <v>79643</v>
      </c>
      <c r="K3" s="54"/>
      <c r="L3" s="54"/>
      <c r="M3" s="54"/>
    </row>
    <row r="4" spans="1:13" s="3" customFormat="1">
      <c r="A4" s="140"/>
      <c r="B4" s="143"/>
      <c r="C4" s="143"/>
      <c r="D4" s="143"/>
      <c r="E4" s="143"/>
      <c r="F4" s="136"/>
      <c r="G4" s="136"/>
      <c r="H4" s="136"/>
      <c r="K4" s="122"/>
      <c r="L4" s="55"/>
      <c r="M4" s="55"/>
    </row>
    <row r="5" spans="1:13" ht="12.75" customHeight="1">
      <c r="A5" s="5"/>
      <c r="B5" s="5"/>
      <c r="C5" s="5"/>
      <c r="D5" s="5"/>
      <c r="E5" s="5"/>
      <c r="F5" s="6"/>
      <c r="G5" s="6"/>
      <c r="H5" s="6"/>
      <c r="K5" s="56"/>
      <c r="L5" s="56"/>
      <c r="M5" s="55"/>
    </row>
    <row r="6" spans="1:13">
      <c r="B6" s="29" t="s">
        <v>9</v>
      </c>
      <c r="F6" s="36"/>
      <c r="G6" s="36"/>
      <c r="H6" s="36"/>
    </row>
    <row r="7" spans="1:13">
      <c r="B7" s="25">
        <v>1</v>
      </c>
      <c r="C7" s="4">
        <v>14</v>
      </c>
      <c r="E7" s="26" t="s">
        <v>12</v>
      </c>
      <c r="F7" s="40">
        <f>3545-1075</f>
        <v>2470</v>
      </c>
      <c r="G7" s="40">
        <v>1224</v>
      </c>
      <c r="H7" s="40">
        <f t="shared" ref="H7:H9" si="0">F7+G7</f>
        <v>3694</v>
      </c>
    </row>
    <row r="8" spans="1:13">
      <c r="B8" s="25">
        <v>2</v>
      </c>
      <c r="C8" s="4">
        <v>16</v>
      </c>
      <c r="E8" s="26" t="s">
        <v>15</v>
      </c>
      <c r="F8" s="40">
        <v>0</v>
      </c>
      <c r="H8" s="40">
        <f t="shared" si="0"/>
        <v>0</v>
      </c>
    </row>
    <row r="9" spans="1:13">
      <c r="B9" s="25">
        <v>3</v>
      </c>
      <c r="C9" s="4">
        <v>26</v>
      </c>
      <c r="E9" s="26" t="s">
        <v>25</v>
      </c>
      <c r="F9" s="40">
        <v>0</v>
      </c>
      <c r="H9" s="40">
        <f t="shared" si="0"/>
        <v>0</v>
      </c>
    </row>
    <row r="10" spans="1:13" s="29" customFormat="1">
      <c r="B10" s="45" t="s">
        <v>6</v>
      </c>
      <c r="C10" s="7"/>
      <c r="F10" s="36">
        <f>+SUBTOTAL(9,F7:F9)</f>
        <v>2470</v>
      </c>
      <c r="G10" s="36">
        <f>+SUBTOTAL(9,G7:G9)</f>
        <v>1224</v>
      </c>
      <c r="H10" s="36">
        <f>+SUBTOTAL(9,H7:H9)</f>
        <v>3694</v>
      </c>
    </row>
    <row r="11" spans="1:13">
      <c r="B11" s="25"/>
      <c r="F11" s="40"/>
    </row>
    <row r="12" spans="1:13">
      <c r="B12" s="29" t="s">
        <v>4</v>
      </c>
      <c r="F12" s="36"/>
      <c r="G12" s="36"/>
      <c r="H12" s="36"/>
    </row>
    <row r="13" spans="1:13">
      <c r="B13" s="25">
        <v>1</v>
      </c>
      <c r="E13" s="26" t="s">
        <v>13</v>
      </c>
      <c r="F13" s="40">
        <v>0</v>
      </c>
      <c r="G13" s="40">
        <v>0</v>
      </c>
      <c r="H13" s="40">
        <f t="shared" ref="H13:H18" si="1">F13+G13</f>
        <v>0</v>
      </c>
    </row>
    <row r="14" spans="1:13">
      <c r="B14" s="25">
        <v>2</v>
      </c>
      <c r="E14" s="26" t="s">
        <v>14</v>
      </c>
      <c r="F14" s="40">
        <v>0</v>
      </c>
      <c r="G14" s="40">
        <v>0</v>
      </c>
      <c r="H14" s="40">
        <f t="shared" si="1"/>
        <v>0</v>
      </c>
    </row>
    <row r="15" spans="1:13">
      <c r="B15" s="25">
        <v>3</v>
      </c>
      <c r="E15" s="26" t="s">
        <v>26</v>
      </c>
      <c r="F15" s="40">
        <v>0</v>
      </c>
      <c r="G15" s="40">
        <v>0</v>
      </c>
      <c r="H15" s="40">
        <f t="shared" si="1"/>
        <v>0</v>
      </c>
    </row>
    <row r="16" spans="1:13">
      <c r="B16" s="25">
        <v>4</v>
      </c>
      <c r="E16" s="26" t="s">
        <v>27</v>
      </c>
      <c r="F16" s="40">
        <v>0</v>
      </c>
      <c r="G16" s="40">
        <v>0</v>
      </c>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0</v>
      </c>
      <c r="G19" s="36">
        <f t="shared" si="2"/>
        <v>0</v>
      </c>
      <c r="H19" s="36">
        <f t="shared" si="2"/>
        <v>0</v>
      </c>
    </row>
    <row r="20" spans="2:8">
      <c r="F20" s="40"/>
    </row>
    <row r="21" spans="2:8">
      <c r="B21" s="29" t="s">
        <v>0</v>
      </c>
      <c r="F21" s="36"/>
      <c r="G21" s="36"/>
      <c r="H21" s="36"/>
    </row>
    <row r="22" spans="2:8">
      <c r="B22" s="25">
        <v>1</v>
      </c>
      <c r="E22" s="26" t="s">
        <v>17</v>
      </c>
      <c r="F22" s="40">
        <v>57309</v>
      </c>
      <c r="G22" s="40">
        <v>2760</v>
      </c>
      <c r="H22" s="40">
        <f>F22+G22</f>
        <v>60069</v>
      </c>
    </row>
    <row r="23" spans="2:8">
      <c r="B23" s="25">
        <v>2</v>
      </c>
      <c r="E23" s="26" t="s">
        <v>18</v>
      </c>
      <c r="F23" s="40">
        <v>0</v>
      </c>
      <c r="H23" s="40">
        <f>F23+G23</f>
        <v>0</v>
      </c>
    </row>
    <row r="24" spans="2:8">
      <c r="B24" s="25">
        <v>3</v>
      </c>
      <c r="E24" s="26" t="s">
        <v>11</v>
      </c>
      <c r="F24" s="40">
        <v>0</v>
      </c>
      <c r="G24" s="40">
        <v>0</v>
      </c>
      <c r="H24" s="40">
        <f>F24+G24</f>
        <v>0</v>
      </c>
    </row>
    <row r="25" spans="2:8" s="29" customFormat="1">
      <c r="B25" s="45" t="s">
        <v>6</v>
      </c>
      <c r="F25" s="36">
        <f t="shared" ref="F25:H25" si="3">+SUBTOTAL(9,F22:F24)</f>
        <v>57309</v>
      </c>
      <c r="G25" s="36">
        <f t="shared" si="3"/>
        <v>2760</v>
      </c>
      <c r="H25" s="36">
        <f t="shared" si="3"/>
        <v>60069</v>
      </c>
    </row>
    <row r="26" spans="2:8">
      <c r="B26" s="25"/>
      <c r="F26" s="40"/>
    </row>
    <row r="27" spans="2:8">
      <c r="B27" s="77" t="s">
        <v>7</v>
      </c>
      <c r="F27" s="40"/>
    </row>
    <row r="28" spans="2:8">
      <c r="B28" s="25">
        <v>1</v>
      </c>
      <c r="C28" s="4">
        <v>20</v>
      </c>
      <c r="E28" s="26" t="s">
        <v>7</v>
      </c>
      <c r="F28" s="40">
        <v>2892</v>
      </c>
      <c r="G28" s="40">
        <v>7800</v>
      </c>
      <c r="H28" s="40">
        <f>F28+G28</f>
        <v>10692</v>
      </c>
    </row>
    <row r="29" spans="2:8">
      <c r="B29" s="27" t="s">
        <v>24</v>
      </c>
      <c r="C29" s="4"/>
      <c r="F29" s="10">
        <f>+SUBTOTAL(9,F28)</f>
        <v>2892</v>
      </c>
      <c r="G29" s="10">
        <f t="shared" ref="G29:H29" si="4">+SUBTOTAL(9,G28)</f>
        <v>7800</v>
      </c>
      <c r="H29" s="10">
        <f t="shared" si="4"/>
        <v>10692</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H33" si="5">+SUBTOTAL(9,F32)</f>
        <v>0</v>
      </c>
      <c r="G33" s="36">
        <f t="shared" si="5"/>
        <v>0</v>
      </c>
      <c r="H33" s="36">
        <f t="shared" si="5"/>
        <v>0</v>
      </c>
    </row>
    <row r="34" spans="2:8">
      <c r="F34" s="40"/>
    </row>
    <row r="35" spans="2:8">
      <c r="B35" s="47" t="s">
        <v>10</v>
      </c>
      <c r="C35" s="48"/>
      <c r="F35" s="34"/>
      <c r="G35" s="34"/>
      <c r="H35" s="34"/>
    </row>
    <row r="36" spans="2:8">
      <c r="B36" s="49">
        <v>1</v>
      </c>
      <c r="C36" s="44" t="s">
        <v>1</v>
      </c>
      <c r="D36" s="29"/>
      <c r="E36" s="44" t="s">
        <v>60</v>
      </c>
      <c r="F36" s="40">
        <v>4880</v>
      </c>
      <c r="G36" s="40">
        <v>308</v>
      </c>
      <c r="H36" s="40">
        <f>F36+G36</f>
        <v>5188</v>
      </c>
    </row>
    <row r="37" spans="2:8" s="29" customFormat="1">
      <c r="B37" s="45" t="s">
        <v>6</v>
      </c>
      <c r="C37" s="47"/>
      <c r="E37" s="47"/>
      <c r="F37" s="36">
        <f t="shared" ref="F37:H37" si="6">+SUBTOTAL(9,F36)</f>
        <v>4880</v>
      </c>
      <c r="G37" s="36">
        <f t="shared" si="6"/>
        <v>308</v>
      </c>
      <c r="H37" s="36">
        <f t="shared" si="6"/>
        <v>5188</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36">
        <f t="shared" ref="F41:H41" si="7">+SUBTOTAL(9,F40)</f>
        <v>0</v>
      </c>
      <c r="G41" s="36">
        <f t="shared" si="7"/>
        <v>0</v>
      </c>
      <c r="H41" s="36">
        <f t="shared" si="7"/>
        <v>0</v>
      </c>
    </row>
    <row r="42" spans="2:8">
      <c r="F42" s="36"/>
      <c r="G42" s="36"/>
      <c r="H42" s="3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47" t="s">
        <v>2</v>
      </c>
      <c r="B1" s="147" t="s">
        <v>22</v>
      </c>
      <c r="C1" s="147"/>
      <c r="D1" s="147"/>
      <c r="E1" s="147"/>
      <c r="F1" s="42" t="s">
        <v>5</v>
      </c>
      <c r="G1" s="42" t="s">
        <v>5</v>
      </c>
      <c r="H1" s="42"/>
    </row>
    <row r="2" spans="1:10" s="29" customFormat="1" ht="13.5" thickBot="1">
      <c r="A2" s="138"/>
      <c r="B2" s="138"/>
      <c r="C2" s="138"/>
      <c r="D2" s="138"/>
      <c r="E2" s="138"/>
      <c r="F2" s="120" t="s">
        <v>61</v>
      </c>
      <c r="G2" s="81" t="s">
        <v>63</v>
      </c>
      <c r="H2" s="45" t="s">
        <v>6</v>
      </c>
    </row>
    <row r="3" spans="1:10" s="29" customFormat="1">
      <c r="A3" s="139">
        <v>6439</v>
      </c>
      <c r="B3" s="141" t="s">
        <v>53</v>
      </c>
      <c r="C3" s="141"/>
      <c r="D3" s="141"/>
      <c r="E3" s="142"/>
      <c r="F3" s="135">
        <f>+SUBTOTAL(9,F7:F41)</f>
        <v>157037</v>
      </c>
      <c r="G3" s="135">
        <f>+SUBTOTAL(9,G7:G41)</f>
        <v>95239</v>
      </c>
      <c r="H3" s="135">
        <f>+SUBTOTAL(9,H7:H41)</f>
        <v>252276</v>
      </c>
      <c r="J3" s="11"/>
    </row>
    <row r="4" spans="1:10" s="3" customFormat="1">
      <c r="A4" s="140"/>
      <c r="B4" s="143"/>
      <c r="C4" s="143"/>
      <c r="D4" s="143"/>
      <c r="E4" s="144"/>
      <c r="F4" s="136"/>
      <c r="G4" s="136"/>
      <c r="H4" s="136"/>
    </row>
    <row r="5" spans="1:10" ht="12.75" customHeight="1">
      <c r="A5" s="5"/>
      <c r="B5" s="5"/>
      <c r="C5" s="5"/>
      <c r="D5" s="5"/>
      <c r="E5" s="5"/>
      <c r="F5" s="6"/>
      <c r="G5" s="6"/>
      <c r="H5" s="6"/>
    </row>
    <row r="6" spans="1:10">
      <c r="B6" s="29" t="s">
        <v>9</v>
      </c>
      <c r="F6" s="36"/>
      <c r="G6" s="36"/>
      <c r="H6" s="36"/>
    </row>
    <row r="7" spans="1:10">
      <c r="B7" s="25">
        <v>1</v>
      </c>
      <c r="C7" s="4">
        <v>14</v>
      </c>
      <c r="E7" s="26" t="s">
        <v>12</v>
      </c>
      <c r="F7" s="40">
        <f>13124-1338-3091</f>
        <v>8695</v>
      </c>
      <c r="G7" s="40">
        <f>2029+900</f>
        <v>2929</v>
      </c>
      <c r="H7" s="40">
        <f>F7+G7</f>
        <v>11624</v>
      </c>
    </row>
    <row r="8" spans="1:10">
      <c r="B8" s="25">
        <v>2</v>
      </c>
      <c r="C8" s="4">
        <v>16</v>
      </c>
      <c r="E8" s="26" t="s">
        <v>15</v>
      </c>
      <c r="F8" s="40">
        <v>0</v>
      </c>
      <c r="H8" s="40">
        <f t="shared" ref="H8:H9" si="0">F8+G8</f>
        <v>0</v>
      </c>
    </row>
    <row r="9" spans="1:10">
      <c r="B9" s="25">
        <v>3</v>
      </c>
      <c r="C9" s="4">
        <v>26</v>
      </c>
      <c r="E9" s="26" t="s">
        <v>25</v>
      </c>
      <c r="F9" s="40">
        <v>0</v>
      </c>
      <c r="H9" s="40">
        <f t="shared" si="0"/>
        <v>0</v>
      </c>
    </row>
    <row r="10" spans="1:10" s="29" customFormat="1">
      <c r="B10" s="45" t="s">
        <v>6</v>
      </c>
      <c r="C10" s="7"/>
      <c r="F10" s="36">
        <f>+SUBTOTAL(9,F7:F9)</f>
        <v>8695</v>
      </c>
      <c r="G10" s="36">
        <f>+SUBTOTAL(9,G7:G9)</f>
        <v>2929</v>
      </c>
      <c r="H10" s="36">
        <f>+SUBTOTAL(9,H7:H9)</f>
        <v>11624</v>
      </c>
    </row>
    <row r="11" spans="1:10">
      <c r="B11" s="25"/>
      <c r="F11" s="40"/>
    </row>
    <row r="12" spans="1:10">
      <c r="B12" s="29" t="s">
        <v>4</v>
      </c>
      <c r="F12" s="36"/>
      <c r="G12" s="36"/>
      <c r="H12" s="36"/>
    </row>
    <row r="13" spans="1:10">
      <c r="B13" s="25">
        <v>1</v>
      </c>
      <c r="E13" s="26" t="s">
        <v>13</v>
      </c>
      <c r="F13" s="40">
        <v>472</v>
      </c>
      <c r="G13" s="40">
        <v>0</v>
      </c>
      <c r="H13" s="40">
        <f t="shared" ref="H13:H18" si="1">F13+G13</f>
        <v>472</v>
      </c>
    </row>
    <row r="14" spans="1:10">
      <c r="B14" s="25">
        <v>2</v>
      </c>
      <c r="E14" s="26" t="s">
        <v>14</v>
      </c>
      <c r="F14" s="40">
        <v>0</v>
      </c>
      <c r="G14" s="40">
        <v>0</v>
      </c>
      <c r="H14" s="40">
        <f t="shared" si="1"/>
        <v>0</v>
      </c>
    </row>
    <row r="15" spans="1:10">
      <c r="B15" s="25">
        <v>3</v>
      </c>
      <c r="E15" s="26" t="s">
        <v>26</v>
      </c>
      <c r="F15" s="40">
        <v>0</v>
      </c>
      <c r="G15" s="40">
        <v>0</v>
      </c>
      <c r="H15" s="40">
        <f t="shared" si="1"/>
        <v>0</v>
      </c>
    </row>
    <row r="16" spans="1:10">
      <c r="B16" s="25">
        <v>4</v>
      </c>
      <c r="E16" s="26" t="s">
        <v>27</v>
      </c>
      <c r="F16" s="40">
        <v>0</v>
      </c>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472</v>
      </c>
      <c r="G19" s="36">
        <f t="shared" si="2"/>
        <v>0</v>
      </c>
      <c r="H19" s="36">
        <f t="shared" si="2"/>
        <v>472</v>
      </c>
    </row>
    <row r="20" spans="2:8">
      <c r="F20" s="40"/>
    </row>
    <row r="21" spans="2:8">
      <c r="B21" s="29" t="s">
        <v>0</v>
      </c>
      <c r="F21" s="36"/>
      <c r="G21" s="36"/>
      <c r="H21" s="36"/>
    </row>
    <row r="22" spans="2:8">
      <c r="B22" s="25">
        <v>1</v>
      </c>
      <c r="E22" s="26" t="s">
        <v>17</v>
      </c>
      <c r="F22" s="40">
        <v>129618</v>
      </c>
      <c r="G22" s="40">
        <f>50008+34000</f>
        <v>84008</v>
      </c>
      <c r="H22" s="40">
        <f>F22+G22</f>
        <v>213626</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H25" si="3">+SUBTOTAL(9,F22:F24)</f>
        <v>129618</v>
      </c>
      <c r="G25" s="36">
        <f t="shared" si="3"/>
        <v>84008</v>
      </c>
      <c r="H25" s="36">
        <f t="shared" si="3"/>
        <v>213626</v>
      </c>
    </row>
    <row r="26" spans="2:8" s="29" customFormat="1">
      <c r="B26" s="45"/>
      <c r="F26" s="36"/>
      <c r="G26" s="36"/>
      <c r="H26" s="36"/>
    </row>
    <row r="27" spans="2:8">
      <c r="B27" s="77" t="s">
        <v>7</v>
      </c>
      <c r="F27" s="40"/>
    </row>
    <row r="28" spans="2:8">
      <c r="B28" s="25">
        <v>1</v>
      </c>
      <c r="C28" s="4">
        <v>20</v>
      </c>
      <c r="E28" s="26" t="s">
        <v>7</v>
      </c>
      <c r="F28" s="40">
        <v>4213</v>
      </c>
      <c r="G28" s="40">
        <v>6587</v>
      </c>
      <c r="H28" s="40">
        <f>F28+G28</f>
        <v>10800</v>
      </c>
    </row>
    <row r="29" spans="2:8">
      <c r="B29" s="27" t="s">
        <v>24</v>
      </c>
      <c r="C29" s="4"/>
      <c r="F29" s="10">
        <f>+SUBTOTAL(9,F28)</f>
        <v>4213</v>
      </c>
      <c r="G29" s="10">
        <f t="shared" ref="G29:H29" si="4">+SUBTOTAL(9,G28)</f>
        <v>6587</v>
      </c>
      <c r="H29" s="10">
        <f t="shared" si="4"/>
        <v>10800</v>
      </c>
    </row>
    <row r="30" spans="2:8">
      <c r="B30" s="25"/>
      <c r="C30" s="4"/>
      <c r="F30" s="40"/>
    </row>
    <row r="31" spans="2:8">
      <c r="B31" s="47" t="s">
        <v>19</v>
      </c>
      <c r="C31" s="48"/>
      <c r="F31" s="34"/>
      <c r="G31" s="34"/>
      <c r="H31" s="34"/>
    </row>
    <row r="32" spans="2:8">
      <c r="B32" s="49">
        <v>1</v>
      </c>
      <c r="C32" s="44" t="s">
        <v>1</v>
      </c>
      <c r="D32" s="29"/>
      <c r="E32" s="44" t="s">
        <v>20</v>
      </c>
      <c r="F32" s="40">
        <v>3091</v>
      </c>
      <c r="G32" s="40">
        <v>0</v>
      </c>
      <c r="H32" s="40">
        <f>F32+G32</f>
        <v>3091</v>
      </c>
    </row>
    <row r="33" spans="2:8" s="29" customFormat="1">
      <c r="B33" s="45" t="s">
        <v>6</v>
      </c>
      <c r="C33" s="47"/>
      <c r="E33" s="47"/>
      <c r="F33" s="36">
        <f t="shared" ref="F33:H33" si="5">+SUBTOTAL(9,F32)</f>
        <v>3091</v>
      </c>
      <c r="G33" s="36">
        <f t="shared" si="5"/>
        <v>0</v>
      </c>
      <c r="H33" s="36">
        <f t="shared" si="5"/>
        <v>3091</v>
      </c>
    </row>
    <row r="34" spans="2:8">
      <c r="F34" s="40"/>
    </row>
    <row r="35" spans="2:8">
      <c r="B35" s="47" t="s">
        <v>10</v>
      </c>
      <c r="C35" s="48"/>
      <c r="F35" s="34"/>
      <c r="G35" s="34"/>
      <c r="H35" s="34"/>
    </row>
    <row r="36" spans="2:8">
      <c r="B36" s="49">
        <v>1</v>
      </c>
      <c r="C36" s="44" t="s">
        <v>1</v>
      </c>
      <c r="D36" s="29"/>
      <c r="E36" s="44" t="s">
        <v>60</v>
      </c>
      <c r="F36" s="40">
        <v>10948</v>
      </c>
      <c r="G36" s="40">
        <v>1715</v>
      </c>
      <c r="H36" s="40">
        <f>F36+G36</f>
        <v>12663</v>
      </c>
    </row>
    <row r="37" spans="2:8" s="29" customFormat="1">
      <c r="B37" s="45" t="s">
        <v>6</v>
      </c>
      <c r="C37" s="47"/>
      <c r="E37" s="47"/>
      <c r="F37" s="36">
        <f t="shared" ref="F37:H37" si="6">+SUBTOTAL(9,F36)</f>
        <v>10948</v>
      </c>
      <c r="G37" s="36">
        <f t="shared" si="6"/>
        <v>1715</v>
      </c>
      <c r="H37" s="36">
        <f t="shared" si="6"/>
        <v>12663</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7">+SUBTOTAL(9,F40)</f>
        <v>0</v>
      </c>
      <c r="G41" s="11">
        <f t="shared" si="7"/>
        <v>0</v>
      </c>
      <c r="H41" s="11">
        <f t="shared" si="7"/>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8" s="29" customFormat="1">
      <c r="A1" s="147" t="s">
        <v>2</v>
      </c>
      <c r="B1" s="147" t="s">
        <v>22</v>
      </c>
      <c r="C1" s="147"/>
      <c r="D1" s="147"/>
      <c r="E1" s="147"/>
      <c r="F1" s="42" t="s">
        <v>5</v>
      </c>
      <c r="G1" s="42" t="s">
        <v>5</v>
      </c>
      <c r="H1" s="42"/>
    </row>
    <row r="2" spans="1:8" s="29" customFormat="1" ht="13.5" thickBot="1">
      <c r="A2" s="138"/>
      <c r="B2" s="138"/>
      <c r="C2" s="138"/>
      <c r="D2" s="138"/>
      <c r="E2" s="138"/>
      <c r="F2" s="121" t="s">
        <v>61</v>
      </c>
      <c r="G2" s="81" t="s">
        <v>63</v>
      </c>
      <c r="H2" s="45" t="s">
        <v>24</v>
      </c>
    </row>
    <row r="3" spans="1:8" s="29" customFormat="1">
      <c r="A3" s="139">
        <v>7553</v>
      </c>
      <c r="B3" s="141" t="s">
        <v>66</v>
      </c>
      <c r="C3" s="141"/>
      <c r="D3" s="141"/>
      <c r="E3" s="142"/>
      <c r="F3" s="135">
        <f>+SUBTOTAL(9,F7:F41)</f>
        <v>48048</v>
      </c>
      <c r="G3" s="135">
        <f>+SUBTOTAL(9,G7:G41)</f>
        <v>195760</v>
      </c>
      <c r="H3" s="135">
        <f>+SUBTOTAL(9,H7:H41)</f>
        <v>243808</v>
      </c>
    </row>
    <row r="4" spans="1:8" s="3" customFormat="1">
      <c r="A4" s="140"/>
      <c r="B4" s="143"/>
      <c r="C4" s="143"/>
      <c r="D4" s="143"/>
      <c r="E4" s="144"/>
      <c r="F4" s="136"/>
      <c r="G4" s="136"/>
      <c r="H4" s="136"/>
    </row>
    <row r="5" spans="1:8" ht="12.75" customHeight="1">
      <c r="A5" s="5"/>
      <c r="B5" s="5"/>
      <c r="C5" s="5"/>
      <c r="D5" s="5"/>
      <c r="E5" s="5"/>
      <c r="F5" s="6"/>
      <c r="G5" s="6"/>
      <c r="H5" s="6"/>
    </row>
    <row r="6" spans="1:8">
      <c r="B6" s="29" t="s">
        <v>9</v>
      </c>
      <c r="F6" s="36"/>
      <c r="G6" s="36"/>
      <c r="H6" s="36"/>
    </row>
    <row r="7" spans="1:8">
      <c r="B7" s="25">
        <v>1</v>
      </c>
      <c r="C7" s="4">
        <v>14</v>
      </c>
      <c r="E7" s="26" t="s">
        <v>12</v>
      </c>
      <c r="F7" s="40">
        <v>12241</v>
      </c>
      <c r="G7" s="40">
        <f>17548-2443</f>
        <v>15105</v>
      </c>
      <c r="H7" s="40">
        <f>F7+G7</f>
        <v>27346</v>
      </c>
    </row>
    <row r="8" spans="1:8">
      <c r="B8" s="25">
        <v>2</v>
      </c>
      <c r="C8" s="4">
        <v>16</v>
      </c>
      <c r="E8" s="26" t="s">
        <v>15</v>
      </c>
      <c r="F8" s="40">
        <v>0</v>
      </c>
      <c r="G8" s="40">
        <v>0</v>
      </c>
      <c r="H8" s="40">
        <f t="shared" ref="H8:H9" si="0">F8+G8</f>
        <v>0</v>
      </c>
    </row>
    <row r="9" spans="1:8">
      <c r="B9" s="25">
        <v>3</v>
      </c>
      <c r="C9" s="4">
        <v>26</v>
      </c>
      <c r="E9" s="26" t="s">
        <v>25</v>
      </c>
      <c r="F9" s="40">
        <v>0</v>
      </c>
      <c r="G9" s="40">
        <v>0</v>
      </c>
      <c r="H9" s="40">
        <f t="shared" si="0"/>
        <v>0</v>
      </c>
    </row>
    <row r="10" spans="1:8" s="29" customFormat="1">
      <c r="B10" s="45" t="s">
        <v>6</v>
      </c>
      <c r="C10" s="7"/>
      <c r="F10" s="36">
        <f>+SUBTOTAL(9,F7:F9)</f>
        <v>12241</v>
      </c>
      <c r="G10" s="36">
        <f>+SUBTOTAL(9,G7:G9)</f>
        <v>15105</v>
      </c>
      <c r="H10" s="36">
        <f>+SUBTOTAL(9,H7:H9)</f>
        <v>27346</v>
      </c>
    </row>
    <row r="11" spans="1:8">
      <c r="B11" s="25"/>
      <c r="F11" s="40"/>
    </row>
    <row r="12" spans="1:8">
      <c r="B12" s="29" t="s">
        <v>4</v>
      </c>
      <c r="F12" s="36"/>
      <c r="G12" s="36"/>
      <c r="H12" s="36"/>
    </row>
    <row r="13" spans="1:8">
      <c r="B13" s="25">
        <v>1</v>
      </c>
      <c r="E13" s="26" t="s">
        <v>13</v>
      </c>
      <c r="F13" s="40">
        <v>0</v>
      </c>
      <c r="G13" s="40">
        <v>0</v>
      </c>
      <c r="H13" s="40">
        <f t="shared" ref="H13:H18" si="1">F13+G13</f>
        <v>0</v>
      </c>
    </row>
    <row r="14" spans="1:8">
      <c r="B14" s="25">
        <v>2</v>
      </c>
      <c r="E14" s="26" t="s">
        <v>14</v>
      </c>
      <c r="F14" s="40">
        <v>0</v>
      </c>
      <c r="G14" s="40">
        <v>0</v>
      </c>
      <c r="H14" s="40">
        <f t="shared" si="1"/>
        <v>0</v>
      </c>
    </row>
    <row r="15" spans="1:8">
      <c r="B15" s="25">
        <v>3</v>
      </c>
      <c r="E15" s="26" t="s">
        <v>26</v>
      </c>
      <c r="F15" s="40">
        <v>0</v>
      </c>
      <c r="G15" s="40">
        <v>0</v>
      </c>
      <c r="H15" s="40">
        <f t="shared" si="1"/>
        <v>0</v>
      </c>
    </row>
    <row r="16" spans="1:8">
      <c r="B16" s="25">
        <v>4</v>
      </c>
      <c r="E16" s="26" t="s">
        <v>27</v>
      </c>
      <c r="F16" s="40">
        <v>0</v>
      </c>
      <c r="G16" s="40">
        <v>0</v>
      </c>
      <c r="H16" s="40">
        <f t="shared" si="1"/>
        <v>0</v>
      </c>
    </row>
    <row r="17" spans="2:8">
      <c r="B17" s="25">
        <v>5</v>
      </c>
      <c r="E17" s="26" t="s">
        <v>28</v>
      </c>
      <c r="F17" s="40">
        <v>0</v>
      </c>
      <c r="G17" s="40">
        <v>0</v>
      </c>
      <c r="H17" s="40">
        <f t="shared" si="1"/>
        <v>0</v>
      </c>
    </row>
    <row r="18" spans="2:8">
      <c r="B18" s="25">
        <v>6</v>
      </c>
      <c r="E18" s="26" t="s">
        <v>29</v>
      </c>
      <c r="F18" s="40">
        <v>700</v>
      </c>
      <c r="G18" s="40">
        <v>28081</v>
      </c>
      <c r="H18" s="40">
        <f t="shared" si="1"/>
        <v>28781</v>
      </c>
    </row>
    <row r="19" spans="2:8" s="29" customFormat="1">
      <c r="B19" s="45" t="s">
        <v>6</v>
      </c>
      <c r="F19" s="36">
        <f t="shared" ref="F19:H19" si="2">+SUBTOTAL(9,F13:F18)</f>
        <v>700</v>
      </c>
      <c r="G19" s="36">
        <f t="shared" si="2"/>
        <v>28081</v>
      </c>
      <c r="H19" s="36">
        <f t="shared" si="2"/>
        <v>28781</v>
      </c>
    </row>
    <row r="20" spans="2:8">
      <c r="F20" s="40"/>
    </row>
    <row r="21" spans="2:8">
      <c r="B21" s="29" t="s">
        <v>0</v>
      </c>
      <c r="F21" s="36"/>
      <c r="G21" s="36"/>
      <c r="H21" s="36"/>
    </row>
    <row r="22" spans="2:8">
      <c r="B22" s="25">
        <v>1</v>
      </c>
      <c r="E22" s="26" t="s">
        <v>17</v>
      </c>
      <c r="F22" s="40">
        <f>11560+7000</f>
        <v>18560</v>
      </c>
      <c r="G22" s="40">
        <v>123951</v>
      </c>
      <c r="H22" s="40">
        <f>F22+G22</f>
        <v>142511</v>
      </c>
    </row>
    <row r="23" spans="2:8">
      <c r="B23" s="25">
        <v>2</v>
      </c>
      <c r="E23" s="26" t="s">
        <v>18</v>
      </c>
      <c r="F23" s="40">
        <v>0</v>
      </c>
      <c r="G23" s="40">
        <v>0</v>
      </c>
      <c r="H23" s="40">
        <f>F23+G23</f>
        <v>0</v>
      </c>
    </row>
    <row r="24" spans="2:8">
      <c r="B24" s="25">
        <v>3</v>
      </c>
      <c r="E24" s="26" t="s">
        <v>11</v>
      </c>
      <c r="F24" s="40">
        <v>0</v>
      </c>
      <c r="G24" s="40">
        <v>0</v>
      </c>
      <c r="H24" s="40">
        <f>F24+G24</f>
        <v>0</v>
      </c>
    </row>
    <row r="25" spans="2:8" s="29" customFormat="1">
      <c r="B25" s="45" t="s">
        <v>6</v>
      </c>
      <c r="F25" s="36">
        <f t="shared" ref="F25:H25" si="3">+SUBTOTAL(9,F22:F24)</f>
        <v>18560</v>
      </c>
      <c r="G25" s="36">
        <f t="shared" si="3"/>
        <v>123951</v>
      </c>
      <c r="H25" s="36">
        <f t="shared" si="3"/>
        <v>142511</v>
      </c>
    </row>
    <row r="26" spans="2:8">
      <c r="B26" s="25"/>
      <c r="F26" s="40"/>
    </row>
    <row r="27" spans="2:8">
      <c r="B27" s="77" t="s">
        <v>7</v>
      </c>
      <c r="F27" s="40"/>
    </row>
    <row r="28" spans="2:8">
      <c r="B28" s="25">
        <v>1</v>
      </c>
      <c r="C28" s="4">
        <v>20</v>
      </c>
      <c r="E28" s="26" t="s">
        <v>7</v>
      </c>
      <c r="F28" s="40">
        <v>6037</v>
      </c>
      <c r="G28" s="40">
        <f>15920-2443</f>
        <v>13477</v>
      </c>
      <c r="H28" s="40">
        <f>F28+G28</f>
        <v>19514</v>
      </c>
    </row>
    <row r="29" spans="2:8">
      <c r="B29" s="27" t="s">
        <v>24</v>
      </c>
      <c r="C29" s="4"/>
      <c r="F29" s="10">
        <f>+SUBTOTAL(9,F28)</f>
        <v>6037</v>
      </c>
      <c r="G29" s="10">
        <f t="shared" ref="G29:H29" si="4">+SUBTOTAL(9,G28)</f>
        <v>13477</v>
      </c>
      <c r="H29" s="10">
        <f t="shared" si="4"/>
        <v>19514</v>
      </c>
    </row>
    <row r="30" spans="2:8">
      <c r="B30" s="25"/>
      <c r="C30" s="4"/>
      <c r="F30" s="40"/>
    </row>
    <row r="31" spans="2:8">
      <c r="B31" s="47" t="s">
        <v>19</v>
      </c>
      <c r="C31" s="48"/>
      <c r="F31" s="34"/>
      <c r="G31" s="34"/>
      <c r="H31" s="34"/>
    </row>
    <row r="32" spans="2:8">
      <c r="B32" s="49">
        <v>1</v>
      </c>
      <c r="C32" s="44" t="s">
        <v>1</v>
      </c>
      <c r="D32" s="29"/>
      <c r="E32" s="44" t="s">
        <v>20</v>
      </c>
      <c r="F32" s="40">
        <v>7200</v>
      </c>
      <c r="G32" s="40">
        <v>4886</v>
      </c>
      <c r="H32" s="40">
        <f>F32+G32</f>
        <v>12086</v>
      </c>
    </row>
    <row r="33" spans="2:8" s="29" customFormat="1">
      <c r="B33" s="45" t="s">
        <v>6</v>
      </c>
      <c r="C33" s="47"/>
      <c r="E33" s="47"/>
      <c r="F33" s="36">
        <f t="shared" ref="F33:H33" si="5">+SUBTOTAL(9,F32)</f>
        <v>7200</v>
      </c>
      <c r="G33" s="36">
        <f t="shared" si="5"/>
        <v>4886</v>
      </c>
      <c r="H33" s="36">
        <f t="shared" si="5"/>
        <v>12086</v>
      </c>
    </row>
    <row r="34" spans="2:8">
      <c r="F34" s="40"/>
    </row>
    <row r="35" spans="2:8">
      <c r="B35" s="47" t="s">
        <v>10</v>
      </c>
      <c r="C35" s="48"/>
      <c r="F35" s="34"/>
      <c r="G35" s="34"/>
      <c r="H35" s="34"/>
    </row>
    <row r="36" spans="2:8">
      <c r="B36" s="49">
        <v>1</v>
      </c>
      <c r="C36" s="44" t="s">
        <v>1</v>
      </c>
      <c r="D36" s="29"/>
      <c r="E36" s="44" t="s">
        <v>60</v>
      </c>
      <c r="F36" s="40">
        <v>3310</v>
      </c>
      <c r="G36" s="40">
        <v>10260</v>
      </c>
      <c r="H36" s="40">
        <f>F36+G36</f>
        <v>13570</v>
      </c>
    </row>
    <row r="37" spans="2:8" s="29" customFormat="1">
      <c r="B37" s="45" t="s">
        <v>6</v>
      </c>
      <c r="C37" s="47"/>
      <c r="E37" s="47"/>
      <c r="F37" s="36">
        <f t="shared" ref="F37:H37" si="6">+SUBTOTAL(9,F36)</f>
        <v>3310</v>
      </c>
      <c r="G37" s="36">
        <f t="shared" si="6"/>
        <v>10260</v>
      </c>
      <c r="H37" s="36">
        <f t="shared" si="6"/>
        <v>13570</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7">+SUBTOTAL(9,F40)</f>
        <v>0</v>
      </c>
      <c r="G41" s="11">
        <f t="shared" si="7"/>
        <v>0</v>
      </c>
      <c r="H41" s="11">
        <f t="shared" si="7"/>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2"/>
  <sheetViews>
    <sheetView showGridLines="0" zoomScale="85" zoomScaleNormal="85" zoomScaleSheetLayoutView="100" workbookViewId="0">
      <selection activeCell="G14" sqref="G14"/>
    </sheetView>
  </sheetViews>
  <sheetFormatPr defaultRowHeight="12.75"/>
  <cols>
    <col min="1" max="1" width="9.140625" style="59"/>
    <col min="2" max="2" width="12.5703125" style="59" customWidth="1"/>
    <col min="3" max="3" width="58.42578125" style="59" customWidth="1"/>
    <col min="4" max="6" width="20.7109375" style="59" customWidth="1"/>
    <col min="7" max="10" width="9.140625" style="59"/>
    <col min="11" max="11" width="51" style="59" customWidth="1"/>
    <col min="12" max="12" width="10.28515625" style="123" bestFit="1" customWidth="1"/>
    <col min="13" max="16384" width="9.140625" style="59"/>
  </cols>
  <sheetData>
    <row r="1" spans="1:12">
      <c r="A1" s="150" t="s">
        <v>2</v>
      </c>
      <c r="B1" s="150" t="s">
        <v>22</v>
      </c>
      <c r="C1" s="150"/>
      <c r="D1" s="57" t="s">
        <v>5</v>
      </c>
      <c r="E1" s="57" t="s">
        <v>5</v>
      </c>
      <c r="F1" s="58"/>
    </row>
    <row r="2" spans="1:12" s="61" customFormat="1" ht="13.5" thickBot="1">
      <c r="A2" s="151"/>
      <c r="B2" s="151"/>
      <c r="C2" s="151"/>
      <c r="D2" s="121" t="s">
        <v>61</v>
      </c>
      <c r="E2" s="81" t="s">
        <v>63</v>
      </c>
      <c r="F2" s="60" t="s">
        <v>24</v>
      </c>
      <c r="H2" s="59"/>
      <c r="L2" s="124"/>
    </row>
    <row r="3" spans="1:12" s="61" customFormat="1">
      <c r="A3" s="152">
        <v>6440</v>
      </c>
      <c r="B3" s="152" t="s">
        <v>47</v>
      </c>
      <c r="C3" s="152"/>
      <c r="D3" s="148">
        <f>+SUBTOTAL(9,D7:D52)</f>
        <v>14887.9</v>
      </c>
      <c r="E3" s="148">
        <f>+SUBTOTAL(9,E7:E52)</f>
        <v>0</v>
      </c>
      <c r="F3" s="148">
        <f>+SUBTOTAL(9,F7:F52)</f>
        <v>14887.9</v>
      </c>
      <c r="G3" s="62"/>
      <c r="H3" s="62"/>
      <c r="L3" s="124"/>
    </row>
    <row r="4" spans="1:12">
      <c r="A4" s="153"/>
      <c r="B4" s="153"/>
      <c r="C4" s="153"/>
      <c r="D4" s="149"/>
      <c r="E4" s="149"/>
      <c r="F4" s="149"/>
    </row>
    <row r="5" spans="1:12">
      <c r="D5" s="63"/>
      <c r="E5" s="63"/>
      <c r="F5" s="63"/>
    </row>
    <row r="6" spans="1:12">
      <c r="B6" s="64" t="s">
        <v>9</v>
      </c>
      <c r="D6" s="65"/>
      <c r="E6" s="65"/>
      <c r="F6" s="65"/>
    </row>
    <row r="7" spans="1:12">
      <c r="B7" s="66">
        <v>1</v>
      </c>
      <c r="C7" s="59" t="s">
        <v>48</v>
      </c>
      <c r="D7" s="65">
        <v>263.7</v>
      </c>
      <c r="E7" s="65">
        <v>0</v>
      </c>
      <c r="F7" s="65">
        <f>+SUM(D7:E7)</f>
        <v>263.7</v>
      </c>
      <c r="H7" s="63"/>
      <c r="I7" s="126"/>
    </row>
    <row r="8" spans="1:12">
      <c r="B8" s="66">
        <v>2</v>
      </c>
      <c r="C8" s="59" t="s">
        <v>49</v>
      </c>
      <c r="D8" s="65">
        <v>2192.4</v>
      </c>
      <c r="E8" s="65">
        <v>0</v>
      </c>
      <c r="F8" s="65">
        <f t="shared" ref="F8:F11" si="0">+SUM(D8:E8)</f>
        <v>2192.4</v>
      </c>
      <c r="H8" s="63"/>
      <c r="I8" s="126"/>
    </row>
    <row r="9" spans="1:12">
      <c r="B9" s="66">
        <v>3</v>
      </c>
      <c r="C9" s="59" t="s">
        <v>50</v>
      </c>
      <c r="D9" s="65">
        <v>12.6</v>
      </c>
      <c r="E9" s="65">
        <v>0</v>
      </c>
      <c r="F9" s="65">
        <f t="shared" si="0"/>
        <v>12.6</v>
      </c>
      <c r="H9" s="63"/>
      <c r="I9" s="126"/>
    </row>
    <row r="10" spans="1:12">
      <c r="B10" s="66">
        <v>4</v>
      </c>
      <c r="C10" s="59" t="s">
        <v>51</v>
      </c>
      <c r="D10" s="65">
        <v>481</v>
      </c>
      <c r="E10" s="65">
        <v>0</v>
      </c>
      <c r="F10" s="65">
        <f t="shared" si="0"/>
        <v>481</v>
      </c>
      <c r="H10" s="63"/>
      <c r="I10" s="126"/>
    </row>
    <row r="11" spans="1:12">
      <c r="B11" s="66">
        <v>5</v>
      </c>
      <c r="C11" s="59" t="s">
        <v>52</v>
      </c>
      <c r="D11" s="65">
        <v>1276</v>
      </c>
      <c r="E11" s="65"/>
      <c r="F11" s="65">
        <f t="shared" si="0"/>
        <v>1276</v>
      </c>
      <c r="H11" s="63"/>
      <c r="I11" s="126"/>
    </row>
    <row r="12" spans="1:12" s="64" customFormat="1">
      <c r="B12" s="61" t="s">
        <v>24</v>
      </c>
      <c r="D12" s="67">
        <f>+SUBTOTAL(9,D7:D11)</f>
        <v>4225.7</v>
      </c>
      <c r="E12" s="67">
        <f>+SUBTOTAL(9,E7:E11)</f>
        <v>0</v>
      </c>
      <c r="F12" s="67">
        <f t="shared" ref="F12" si="1">+SUBTOTAL(9,F7:F11)</f>
        <v>4225.7</v>
      </c>
      <c r="K12" s="59"/>
      <c r="L12" s="123"/>
    </row>
    <row r="13" spans="1:12">
      <c r="D13" s="65"/>
      <c r="E13" s="65"/>
      <c r="F13" s="65"/>
      <c r="L13" s="125"/>
    </row>
    <row r="14" spans="1:12">
      <c r="B14" s="64" t="s">
        <v>4</v>
      </c>
      <c r="D14" s="65"/>
      <c r="E14" s="65"/>
      <c r="F14" s="65"/>
    </row>
    <row r="15" spans="1:12">
      <c r="B15" s="66">
        <v>1</v>
      </c>
      <c r="C15" s="59" t="s">
        <v>48</v>
      </c>
      <c r="D15" s="65">
        <v>0</v>
      </c>
      <c r="E15" s="65">
        <v>0</v>
      </c>
      <c r="F15" s="65">
        <f t="shared" ref="F15:F19" si="2">+SUM(D15:E15)</f>
        <v>0</v>
      </c>
    </row>
    <row r="16" spans="1:12">
      <c r="B16" s="66">
        <v>2</v>
      </c>
      <c r="C16" s="59" t="s">
        <v>49</v>
      </c>
      <c r="D16" s="65">
        <v>0</v>
      </c>
      <c r="E16" s="65">
        <v>0</v>
      </c>
      <c r="F16" s="65">
        <f t="shared" si="2"/>
        <v>0</v>
      </c>
    </row>
    <row r="17" spans="2:12">
      <c r="B17" s="66">
        <v>3</v>
      </c>
      <c r="C17" s="59" t="s">
        <v>50</v>
      </c>
      <c r="D17" s="65">
        <v>0</v>
      </c>
      <c r="E17" s="65">
        <v>0</v>
      </c>
      <c r="F17" s="65">
        <f t="shared" si="2"/>
        <v>0</v>
      </c>
    </row>
    <row r="18" spans="2:12">
      <c r="B18" s="66">
        <v>4</v>
      </c>
      <c r="C18" s="59" t="s">
        <v>51</v>
      </c>
      <c r="D18" s="65">
        <v>1500</v>
      </c>
      <c r="E18" s="65">
        <v>0</v>
      </c>
      <c r="F18" s="65">
        <f t="shared" si="2"/>
        <v>1500</v>
      </c>
      <c r="K18" s="64"/>
      <c r="L18" s="125"/>
    </row>
    <row r="19" spans="2:12">
      <c r="B19" s="66">
        <v>5</v>
      </c>
      <c r="C19" s="59" t="s">
        <v>52</v>
      </c>
      <c r="D19" s="65">
        <v>0</v>
      </c>
      <c r="E19" s="65">
        <v>0</v>
      </c>
      <c r="F19" s="65">
        <f t="shared" si="2"/>
        <v>0</v>
      </c>
    </row>
    <row r="20" spans="2:12" s="64" customFormat="1">
      <c r="B20" s="61" t="s">
        <v>24</v>
      </c>
      <c r="D20" s="67">
        <f>+SUBTOTAL(9,D15:D19)</f>
        <v>1500</v>
      </c>
      <c r="E20" s="67">
        <f>+SUBTOTAL(9,E15:E19)</f>
        <v>0</v>
      </c>
      <c r="F20" s="67">
        <f t="shared" ref="F20" si="3">+SUBTOTAL(9,F15:F19)</f>
        <v>1500</v>
      </c>
      <c r="K20" s="59"/>
      <c r="L20" s="123"/>
    </row>
    <row r="21" spans="2:12">
      <c r="D21" s="65"/>
      <c r="E21" s="65"/>
      <c r="F21" s="65"/>
      <c r="L21" s="125"/>
    </row>
    <row r="22" spans="2:12">
      <c r="B22" s="64" t="s">
        <v>0</v>
      </c>
      <c r="D22" s="65"/>
      <c r="E22" s="65"/>
      <c r="F22" s="65"/>
    </row>
    <row r="23" spans="2:12">
      <c r="B23" s="66">
        <v>1</v>
      </c>
      <c r="C23" s="59" t="s">
        <v>48</v>
      </c>
      <c r="D23" s="65">
        <v>0</v>
      </c>
      <c r="E23" s="65">
        <v>0</v>
      </c>
      <c r="F23" s="65">
        <f t="shared" ref="F23:F27" si="4">+SUM(D23:E23)</f>
        <v>0</v>
      </c>
    </row>
    <row r="24" spans="2:12">
      <c r="B24" s="66">
        <v>2</v>
      </c>
      <c r="C24" s="59" t="s">
        <v>49</v>
      </c>
      <c r="D24" s="65">
        <v>0</v>
      </c>
      <c r="E24" s="65">
        <v>0</v>
      </c>
      <c r="F24" s="65">
        <f t="shared" si="4"/>
        <v>0</v>
      </c>
    </row>
    <row r="25" spans="2:12">
      <c r="B25" s="66">
        <v>3</v>
      </c>
      <c r="C25" s="59" t="s">
        <v>50</v>
      </c>
      <c r="D25" s="65">
        <v>0</v>
      </c>
      <c r="E25" s="65">
        <v>0</v>
      </c>
      <c r="F25" s="65">
        <f t="shared" si="4"/>
        <v>0</v>
      </c>
    </row>
    <row r="26" spans="2:12">
      <c r="B26" s="66">
        <v>4</v>
      </c>
      <c r="C26" s="59" t="s">
        <v>51</v>
      </c>
      <c r="D26" s="65">
        <v>6905</v>
      </c>
      <c r="E26" s="65">
        <v>0</v>
      </c>
      <c r="F26" s="65">
        <f t="shared" si="4"/>
        <v>6905</v>
      </c>
    </row>
    <row r="27" spans="2:12">
      <c r="B27" s="66">
        <v>5</v>
      </c>
      <c r="C27" s="59" t="s">
        <v>52</v>
      </c>
      <c r="D27" s="65">
        <v>0</v>
      </c>
      <c r="E27" s="65"/>
      <c r="F27" s="65">
        <f t="shared" si="4"/>
        <v>0</v>
      </c>
    </row>
    <row r="28" spans="2:12">
      <c r="B28" s="61" t="s">
        <v>24</v>
      </c>
      <c r="D28" s="67">
        <f>+SUBTOTAL(9,D23:D27)</f>
        <v>6905</v>
      </c>
      <c r="E28" s="67">
        <f>+SUBTOTAL(9,E23:E27)</f>
        <v>0</v>
      </c>
      <c r="F28" s="67">
        <f t="shared" ref="F28" si="5">+SUBTOTAL(9,F23:F27)</f>
        <v>6905</v>
      </c>
    </row>
    <row r="29" spans="2:12">
      <c r="B29" s="61"/>
      <c r="D29" s="67"/>
      <c r="E29" s="67"/>
      <c r="F29" s="67"/>
    </row>
    <row r="30" spans="2:12">
      <c r="B30" s="64" t="s">
        <v>7</v>
      </c>
      <c r="D30" s="65"/>
      <c r="E30" s="65"/>
      <c r="F30" s="65"/>
    </row>
    <row r="31" spans="2:12">
      <c r="B31" s="66">
        <v>1</v>
      </c>
      <c r="C31" s="59" t="s">
        <v>7</v>
      </c>
      <c r="D31" s="65">
        <v>0</v>
      </c>
      <c r="E31" s="65">
        <v>0</v>
      </c>
      <c r="F31" s="65">
        <f>+SUM(D31:E31)</f>
        <v>0</v>
      </c>
    </row>
    <row r="32" spans="2:12">
      <c r="B32" s="61" t="s">
        <v>24</v>
      </c>
      <c r="D32" s="67">
        <f>+SUBTOTAL(9,D31)</f>
        <v>0</v>
      </c>
      <c r="E32" s="67">
        <f>+SUBTOTAL(9,E31)</f>
        <v>0</v>
      </c>
      <c r="F32" s="67">
        <f t="shared" ref="F32" si="6">+SUBTOTAL(9,F31)</f>
        <v>0</v>
      </c>
    </row>
    <row r="33" spans="2:12" s="64" customFormat="1">
      <c r="B33" s="59"/>
      <c r="D33" s="67"/>
      <c r="E33" s="67"/>
      <c r="F33" s="67"/>
      <c r="L33" s="125"/>
    </row>
    <row r="34" spans="2:12">
      <c r="B34" s="64" t="s">
        <v>19</v>
      </c>
      <c r="D34" s="65"/>
      <c r="E34" s="65"/>
      <c r="F34" s="65"/>
    </row>
    <row r="35" spans="2:12">
      <c r="B35" s="66">
        <v>1</v>
      </c>
      <c r="C35" s="59" t="s">
        <v>3</v>
      </c>
      <c r="D35" s="65">
        <v>0</v>
      </c>
      <c r="E35" s="65">
        <v>0</v>
      </c>
      <c r="F35" s="65">
        <f>+SUM(D35:E35)</f>
        <v>0</v>
      </c>
    </row>
    <row r="36" spans="2:12">
      <c r="B36" s="61" t="s">
        <v>24</v>
      </c>
      <c r="D36" s="67">
        <f>+SUBTOTAL(9,D35)</f>
        <v>0</v>
      </c>
      <c r="E36" s="67">
        <f>+SUBTOTAL(9,E35)</f>
        <v>0</v>
      </c>
      <c r="F36" s="67">
        <f t="shared" ref="F36" si="7">+SUBTOTAL(9,F35)</f>
        <v>0</v>
      </c>
    </row>
    <row r="37" spans="2:12" s="64" customFormat="1">
      <c r="B37" s="59"/>
      <c r="D37" s="67"/>
      <c r="E37" s="67"/>
      <c r="F37" s="67"/>
      <c r="L37" s="125"/>
    </row>
    <row r="38" spans="2:12">
      <c r="B38" s="64" t="s">
        <v>10</v>
      </c>
      <c r="D38" s="65"/>
      <c r="E38" s="65"/>
      <c r="F38" s="65"/>
    </row>
    <row r="39" spans="2:12">
      <c r="B39" s="66">
        <v>1</v>
      </c>
      <c r="C39" s="59" t="s">
        <v>48</v>
      </c>
      <c r="D39" s="65">
        <v>29.3</v>
      </c>
      <c r="E39" s="65">
        <v>0</v>
      </c>
      <c r="F39" s="65">
        <f t="shared" ref="F39:F43" si="8">+SUM(D39:E39)</f>
        <v>29.3</v>
      </c>
    </row>
    <row r="40" spans="2:12">
      <c r="B40" s="66">
        <v>2</v>
      </c>
      <c r="C40" s="59" t="s">
        <v>49</v>
      </c>
      <c r="D40" s="65">
        <v>243.60000000000002</v>
      </c>
      <c r="E40" s="65">
        <v>0</v>
      </c>
      <c r="F40" s="65">
        <f t="shared" si="8"/>
        <v>243.60000000000002</v>
      </c>
    </row>
    <row r="41" spans="2:12">
      <c r="B41" s="66">
        <v>3</v>
      </c>
      <c r="C41" s="59" t="s">
        <v>50</v>
      </c>
      <c r="D41" s="65">
        <v>1.4000000000000001</v>
      </c>
      <c r="E41" s="65">
        <v>0</v>
      </c>
      <c r="F41" s="65">
        <f t="shared" si="8"/>
        <v>1.4000000000000001</v>
      </c>
    </row>
    <row r="42" spans="2:12">
      <c r="B42" s="66">
        <v>4</v>
      </c>
      <c r="C42" s="59" t="s">
        <v>51</v>
      </c>
      <c r="D42" s="65">
        <f>1441+400</f>
        <v>1841</v>
      </c>
      <c r="E42" s="65">
        <v>0</v>
      </c>
      <c r="F42" s="65">
        <f t="shared" si="8"/>
        <v>1841</v>
      </c>
    </row>
    <row r="43" spans="2:12">
      <c r="B43" s="66">
        <v>5</v>
      </c>
      <c r="C43" s="59" t="s">
        <v>52</v>
      </c>
      <c r="D43" s="65">
        <v>141.9</v>
      </c>
      <c r="E43" s="65"/>
      <c r="F43" s="65">
        <f t="shared" si="8"/>
        <v>141.9</v>
      </c>
    </row>
    <row r="44" spans="2:12" s="64" customFormat="1">
      <c r="B44" s="61" t="s">
        <v>24</v>
      </c>
      <c r="D44" s="67">
        <f>+SUBTOTAL(9,D39:D43)</f>
        <v>2257.2000000000003</v>
      </c>
      <c r="E44" s="67">
        <f>+SUBTOTAL(9,E39:E43)</f>
        <v>0</v>
      </c>
      <c r="F44" s="67">
        <f t="shared" ref="F44" si="9">+SUBTOTAL(9,F39:F43)</f>
        <v>2257.2000000000003</v>
      </c>
      <c r="L44" s="125"/>
    </row>
    <row r="45" spans="2:12" s="64" customFormat="1">
      <c r="B45" s="59"/>
      <c r="D45" s="67"/>
      <c r="E45" s="67"/>
      <c r="F45" s="67"/>
      <c r="L45" s="125"/>
    </row>
    <row r="46" spans="2:12">
      <c r="B46" s="64" t="s">
        <v>1</v>
      </c>
      <c r="D46" s="65"/>
      <c r="E46" s="65"/>
      <c r="F46" s="65"/>
    </row>
    <row r="47" spans="2:12">
      <c r="B47" s="66">
        <v>1</v>
      </c>
      <c r="C47" s="59" t="s">
        <v>48</v>
      </c>
      <c r="D47" s="65">
        <v>0</v>
      </c>
      <c r="E47" s="65">
        <v>0</v>
      </c>
      <c r="F47" s="65">
        <f t="shared" ref="F47:F51" si="10">+SUM(D47:E47)</f>
        <v>0</v>
      </c>
    </row>
    <row r="48" spans="2:12">
      <c r="B48" s="66">
        <v>2</v>
      </c>
      <c r="C48" s="59" t="s">
        <v>49</v>
      </c>
      <c r="D48" s="65">
        <v>0</v>
      </c>
      <c r="E48" s="65">
        <v>0</v>
      </c>
      <c r="F48" s="65">
        <f t="shared" si="10"/>
        <v>0</v>
      </c>
    </row>
    <row r="49" spans="2:6">
      <c r="B49" s="66">
        <v>3</v>
      </c>
      <c r="C49" s="59" t="s">
        <v>50</v>
      </c>
      <c r="D49" s="65">
        <v>0</v>
      </c>
      <c r="E49" s="65">
        <v>0</v>
      </c>
      <c r="F49" s="65">
        <f t="shared" si="10"/>
        <v>0</v>
      </c>
    </row>
    <row r="50" spans="2:6">
      <c r="B50" s="66">
        <v>4</v>
      </c>
      <c r="C50" s="59" t="s">
        <v>51</v>
      </c>
      <c r="D50" s="65">
        <v>0</v>
      </c>
      <c r="E50" s="65">
        <v>0</v>
      </c>
      <c r="F50" s="65">
        <f t="shared" si="10"/>
        <v>0</v>
      </c>
    </row>
    <row r="51" spans="2:6">
      <c r="B51" s="66">
        <v>5</v>
      </c>
      <c r="C51" s="59" t="s">
        <v>52</v>
      </c>
      <c r="D51" s="65">
        <v>0</v>
      </c>
      <c r="E51" s="65">
        <v>0</v>
      </c>
      <c r="F51" s="65">
        <f t="shared" si="10"/>
        <v>0</v>
      </c>
    </row>
    <row r="52" spans="2:6">
      <c r="B52" s="61" t="s">
        <v>24</v>
      </c>
      <c r="D52" s="65">
        <f>+SUBTOTAL(9,D47:D51)</f>
        <v>0</v>
      </c>
      <c r="E52" s="65">
        <f>+SUBTOTAL(9,E47:E51)</f>
        <v>0</v>
      </c>
      <c r="F52" s="65">
        <f t="shared" ref="F52" si="11">+SUBTOTAL(9,F47:F51)</f>
        <v>0</v>
      </c>
    </row>
  </sheetData>
  <mergeCells count="7">
    <mergeCell ref="F3:F4"/>
    <mergeCell ref="A1:A2"/>
    <mergeCell ref="B1:C2"/>
    <mergeCell ref="A3:A4"/>
    <mergeCell ref="B3:C4"/>
    <mergeCell ref="D3:D4"/>
    <mergeCell ref="E3:E4"/>
  </mergeCells>
  <pageMargins left="0.7" right="0.7" top="1.5" bottom="0.75" header="0.75" footer="0.3"/>
  <pageSetup scale="66"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Normal="100" zoomScaleSheetLayoutView="100" workbookViewId="0">
      <selection activeCell="G14" sqref="G14"/>
    </sheetView>
  </sheetViews>
  <sheetFormatPr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c r="A1" s="147" t="s">
        <v>2</v>
      </c>
      <c r="B1" s="147" t="s">
        <v>22</v>
      </c>
      <c r="C1" s="147"/>
      <c r="D1" s="147"/>
      <c r="E1" s="147"/>
      <c r="F1" s="23" t="s">
        <v>5</v>
      </c>
      <c r="G1" s="23" t="s">
        <v>5</v>
      </c>
      <c r="H1" s="23"/>
    </row>
    <row r="2" spans="1:8" ht="13.5" thickBot="1">
      <c r="A2" s="138"/>
      <c r="B2" s="138"/>
      <c r="C2" s="138"/>
      <c r="D2" s="138"/>
      <c r="E2" s="138"/>
      <c r="F2" s="121" t="s">
        <v>61</v>
      </c>
      <c r="G2" s="81" t="s">
        <v>63</v>
      </c>
      <c r="H2" s="27" t="s">
        <v>6</v>
      </c>
    </row>
    <row r="3" spans="1:8">
      <c r="A3" s="139">
        <v>6441</v>
      </c>
      <c r="B3" s="141" t="s">
        <v>59</v>
      </c>
      <c r="C3" s="141"/>
      <c r="D3" s="141"/>
      <c r="E3" s="142"/>
      <c r="F3" s="135">
        <f>+SUBTOTAL(9,F7:F41)</f>
        <v>-643</v>
      </c>
      <c r="G3" s="135">
        <f>+SUBTOTAL(9,G7:G41)</f>
        <v>0</v>
      </c>
      <c r="H3" s="135">
        <f>+SUBTOTAL(9,H7:H41)</f>
        <v>-643</v>
      </c>
    </row>
    <row r="4" spans="1:8">
      <c r="A4" s="140"/>
      <c r="B4" s="143"/>
      <c r="C4" s="143"/>
      <c r="D4" s="143"/>
      <c r="E4" s="144"/>
      <c r="F4" s="136"/>
      <c r="G4" s="136"/>
      <c r="H4" s="136"/>
    </row>
    <row r="5" spans="1:8">
      <c r="A5" s="28"/>
      <c r="B5" s="28"/>
      <c r="C5" s="28"/>
      <c r="D5" s="28"/>
      <c r="E5" s="28"/>
      <c r="F5" s="35"/>
      <c r="G5" s="35"/>
      <c r="H5" s="35"/>
    </row>
    <row r="6" spans="1:8" s="26" customFormat="1">
      <c r="B6" s="29" t="s">
        <v>9</v>
      </c>
      <c r="F6" s="36"/>
      <c r="G6" s="36"/>
      <c r="H6" s="36"/>
    </row>
    <row r="7" spans="1:8" s="26" customFormat="1">
      <c r="B7" s="25">
        <v>1</v>
      </c>
      <c r="C7" s="12">
        <v>14</v>
      </c>
      <c r="E7" s="26" t="s">
        <v>12</v>
      </c>
      <c r="F7" s="40">
        <v>0</v>
      </c>
      <c r="G7" s="40">
        <v>0</v>
      </c>
      <c r="H7" s="40">
        <f t="shared" ref="H7:H9" si="0">F7+G7</f>
        <v>0</v>
      </c>
    </row>
    <row r="8" spans="1:8" s="26" customFormat="1">
      <c r="B8" s="25">
        <v>2</v>
      </c>
      <c r="C8" s="12">
        <v>16</v>
      </c>
      <c r="E8" s="26" t="s">
        <v>15</v>
      </c>
      <c r="F8" s="40">
        <v>0</v>
      </c>
      <c r="G8" s="40">
        <v>0</v>
      </c>
      <c r="H8" s="40">
        <f t="shared" si="0"/>
        <v>0</v>
      </c>
    </row>
    <row r="9" spans="1:8" s="26" customFormat="1">
      <c r="B9" s="25">
        <v>3</v>
      </c>
      <c r="C9" s="12">
        <v>26</v>
      </c>
      <c r="E9" s="26" t="s">
        <v>25</v>
      </c>
      <c r="F9" s="40">
        <v>0</v>
      </c>
      <c r="G9" s="40">
        <v>0</v>
      </c>
      <c r="H9" s="40">
        <f t="shared" si="0"/>
        <v>0</v>
      </c>
    </row>
    <row r="10" spans="1:8" s="29" customForma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c r="B13" s="25">
        <v>1</v>
      </c>
      <c r="E13" s="26" t="s">
        <v>37</v>
      </c>
      <c r="F13" s="40">
        <v>0</v>
      </c>
      <c r="G13" s="40">
        <v>0</v>
      </c>
      <c r="H13" s="40">
        <f t="shared" ref="H13:H18" si="1">F13+G13</f>
        <v>0</v>
      </c>
    </row>
    <row r="14" spans="1:8" s="26" customFormat="1">
      <c r="B14" s="25">
        <v>2</v>
      </c>
      <c r="E14" s="26" t="s">
        <v>14</v>
      </c>
      <c r="F14" s="40">
        <v>0</v>
      </c>
      <c r="G14" s="40">
        <v>0</v>
      </c>
      <c r="H14" s="40">
        <f t="shared" si="1"/>
        <v>0</v>
      </c>
    </row>
    <row r="15" spans="1:8" s="26" customFormat="1">
      <c r="B15" s="25">
        <v>3</v>
      </c>
      <c r="E15" s="26" t="s">
        <v>26</v>
      </c>
      <c r="F15" s="40">
        <v>0</v>
      </c>
      <c r="G15" s="40">
        <v>0</v>
      </c>
      <c r="H15" s="40">
        <f t="shared" si="1"/>
        <v>0</v>
      </c>
    </row>
    <row r="16" spans="1:8" s="26" customFormat="1">
      <c r="B16" s="25">
        <v>4</v>
      </c>
      <c r="E16" s="26" t="s">
        <v>27</v>
      </c>
      <c r="F16" s="40">
        <v>0</v>
      </c>
      <c r="G16" s="40">
        <v>0</v>
      </c>
      <c r="H16" s="40">
        <f t="shared" si="1"/>
        <v>0</v>
      </c>
    </row>
    <row r="17" spans="2:8" s="26" customFormat="1">
      <c r="B17" s="25">
        <v>5</v>
      </c>
      <c r="E17" s="26" t="s">
        <v>28</v>
      </c>
      <c r="F17" s="40">
        <v>0</v>
      </c>
      <c r="G17" s="40">
        <v>0</v>
      </c>
      <c r="H17" s="40">
        <f t="shared" si="1"/>
        <v>0</v>
      </c>
    </row>
    <row r="18" spans="2:8" s="26" customFormat="1">
      <c r="B18" s="25">
        <v>6</v>
      </c>
      <c r="E18" s="26" t="s">
        <v>29</v>
      </c>
      <c r="F18" s="40">
        <v>0</v>
      </c>
      <c r="G18" s="40">
        <v>0</v>
      </c>
      <c r="H18" s="40">
        <f t="shared" si="1"/>
        <v>0</v>
      </c>
    </row>
    <row r="19" spans="2:8" s="29" customFormat="1">
      <c r="B19" s="27" t="s">
        <v>6</v>
      </c>
      <c r="F19" s="36">
        <f t="shared" ref="F19:H19" si="2">+SUBTOTAL(9,F13:F18)</f>
        <v>0</v>
      </c>
      <c r="G19" s="36">
        <f t="shared" si="2"/>
        <v>0</v>
      </c>
      <c r="H19" s="36">
        <f t="shared" si="2"/>
        <v>0</v>
      </c>
    </row>
    <row r="20" spans="2:8" s="26" customFormat="1">
      <c r="F20" s="40"/>
      <c r="G20" s="40"/>
      <c r="H20" s="40"/>
    </row>
    <row r="21" spans="2:8" s="26" customFormat="1">
      <c r="B21" s="29" t="s">
        <v>0</v>
      </c>
      <c r="F21" s="36"/>
      <c r="G21" s="36"/>
      <c r="H21" s="36"/>
    </row>
    <row r="22" spans="2:8" s="26" customFormat="1">
      <c r="B22" s="25">
        <v>1</v>
      </c>
      <c r="E22" s="26" t="s">
        <v>17</v>
      </c>
      <c r="F22" s="40">
        <v>0</v>
      </c>
      <c r="G22" s="40">
        <v>0</v>
      </c>
      <c r="H22" s="40">
        <f>F22+G22</f>
        <v>0</v>
      </c>
    </row>
    <row r="23" spans="2:8" s="26" customFormat="1">
      <c r="B23" s="25">
        <v>2</v>
      </c>
      <c r="E23" s="26" t="s">
        <v>18</v>
      </c>
      <c r="F23" s="40">
        <v>0</v>
      </c>
      <c r="G23" s="40">
        <v>0</v>
      </c>
      <c r="H23" s="40">
        <f>F23+G23</f>
        <v>0</v>
      </c>
    </row>
    <row r="24" spans="2:8" s="26" customFormat="1">
      <c r="B24" s="25">
        <v>3</v>
      </c>
      <c r="E24" s="26" t="s">
        <v>11</v>
      </c>
      <c r="F24" s="40">
        <v>0</v>
      </c>
      <c r="G24" s="40">
        <v>0</v>
      </c>
      <c r="H24" s="40">
        <f>F24+G24</f>
        <v>0</v>
      </c>
    </row>
    <row r="25" spans="2:8" s="29" customFormat="1">
      <c r="B25" s="27" t="s">
        <v>6</v>
      </c>
      <c r="F25" s="36">
        <f t="shared" ref="F25:H25" si="3">+SUBTOTAL(9,F22:F24)</f>
        <v>0</v>
      </c>
      <c r="G25" s="36">
        <f t="shared" si="3"/>
        <v>0</v>
      </c>
      <c r="H25" s="36">
        <f t="shared" si="3"/>
        <v>0</v>
      </c>
    </row>
    <row r="26" spans="2:8" s="29" customFormat="1">
      <c r="B26" s="27"/>
      <c r="F26" s="36"/>
      <c r="G26" s="36"/>
      <c r="H26" s="36"/>
    </row>
    <row r="27" spans="2:8" s="29" customFormat="1">
      <c r="B27" s="77" t="s">
        <v>7</v>
      </c>
      <c r="F27" s="36"/>
      <c r="G27" s="36"/>
      <c r="H27" s="36"/>
    </row>
    <row r="28" spans="2:8" s="26" customFormat="1">
      <c r="B28" s="25">
        <v>1</v>
      </c>
      <c r="C28" s="12">
        <v>20</v>
      </c>
      <c r="E28" s="26" t="s">
        <v>7</v>
      </c>
      <c r="F28" s="40">
        <v>0</v>
      </c>
      <c r="G28" s="40">
        <v>0</v>
      </c>
      <c r="H28" s="40">
        <f>F28+G28</f>
        <v>0</v>
      </c>
    </row>
    <row r="29" spans="2:8" s="29" customFormat="1">
      <c r="B29" s="27" t="s">
        <v>24</v>
      </c>
      <c r="C29" s="15"/>
      <c r="F29" s="36">
        <f>SUBTOTAL(9,F28)</f>
        <v>0</v>
      </c>
      <c r="G29" s="36">
        <f t="shared" ref="G29:H29" si="4">SUBTOTAL(9,G28)</f>
        <v>0</v>
      </c>
      <c r="H29" s="36">
        <f t="shared" si="4"/>
        <v>0</v>
      </c>
    </row>
    <row r="30" spans="2:8" s="26" customFormat="1">
      <c r="B30" s="25"/>
      <c r="F30" s="40"/>
      <c r="G30" s="40"/>
      <c r="H30" s="40"/>
    </row>
    <row r="31" spans="2:8" s="26" customFormat="1">
      <c r="B31" s="29" t="s">
        <v>19</v>
      </c>
      <c r="C31" s="1"/>
      <c r="F31" s="11"/>
      <c r="G31" s="11"/>
      <c r="H31" s="11"/>
    </row>
    <row r="32" spans="2:8" s="26" customFormat="1">
      <c r="B32" s="25">
        <v>1</v>
      </c>
      <c r="C32" s="26" t="s">
        <v>1</v>
      </c>
      <c r="D32" s="29"/>
      <c r="E32" s="26" t="s">
        <v>20</v>
      </c>
      <c r="F32" s="40">
        <v>0</v>
      </c>
      <c r="G32" s="40">
        <v>0</v>
      </c>
      <c r="H32" s="40">
        <f>F32+G32</f>
        <v>0</v>
      </c>
    </row>
    <row r="33" spans="2:8" s="29" customFormat="1">
      <c r="B33" s="27" t="s">
        <v>6</v>
      </c>
      <c r="F33" s="36">
        <f t="shared" ref="F33:H33" si="5">+SUBTOTAL(9,F32)</f>
        <v>0</v>
      </c>
      <c r="G33" s="36">
        <f t="shared" si="5"/>
        <v>0</v>
      </c>
      <c r="H33" s="36">
        <f t="shared" si="5"/>
        <v>0</v>
      </c>
    </row>
    <row r="34" spans="2:8" s="26" customFormat="1">
      <c r="F34" s="40"/>
      <c r="G34" s="40"/>
      <c r="H34" s="40"/>
    </row>
    <row r="35" spans="2:8" s="26" customFormat="1">
      <c r="B35" s="29" t="s">
        <v>10</v>
      </c>
      <c r="C35" s="1"/>
      <c r="F35" s="11"/>
      <c r="G35" s="11"/>
      <c r="H35" s="11"/>
    </row>
    <row r="36" spans="2:8" s="26" customFormat="1">
      <c r="B36" s="25">
        <v>1</v>
      </c>
      <c r="C36" s="26" t="s">
        <v>1</v>
      </c>
      <c r="D36" s="29"/>
      <c r="E36" s="26" t="s">
        <v>60</v>
      </c>
      <c r="F36" s="40">
        <v>-643</v>
      </c>
      <c r="G36" s="40">
        <v>0</v>
      </c>
      <c r="H36" s="40">
        <f>F36+G36</f>
        <v>-643</v>
      </c>
    </row>
    <row r="37" spans="2:8" s="29" customFormat="1">
      <c r="B37" s="27" t="s">
        <v>6</v>
      </c>
      <c r="F37" s="36">
        <f t="shared" ref="F37:H37" si="6">+SUBTOTAL(9,F36)</f>
        <v>-643</v>
      </c>
      <c r="G37" s="36">
        <f t="shared" si="6"/>
        <v>0</v>
      </c>
      <c r="H37" s="36">
        <f t="shared" si="6"/>
        <v>-643</v>
      </c>
    </row>
    <row r="38" spans="2:8" s="26" customForma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7">+SUBTOTAL(9,F40)</f>
        <v>0</v>
      </c>
      <c r="G41" s="36">
        <f t="shared" si="7"/>
        <v>0</v>
      </c>
      <c r="H41" s="36">
        <f t="shared" si="7"/>
        <v>0</v>
      </c>
    </row>
    <row r="42" spans="2:8" s="26" customFormat="1">
      <c r="G42" s="40"/>
      <c r="H42" s="40"/>
    </row>
    <row r="43" spans="2:8" s="26" customFormat="1">
      <c r="G43" s="40"/>
      <c r="H43" s="40"/>
    </row>
    <row r="44" spans="2:8" s="26" customFormat="1">
      <c r="G44" s="40"/>
      <c r="H44" s="40"/>
    </row>
    <row r="45" spans="2:8" s="26" customFormat="1">
      <c r="G45" s="40"/>
      <c r="H45" s="40"/>
    </row>
    <row r="46" spans="2:8" s="26" customFormat="1">
      <c r="G46" s="40"/>
      <c r="H46" s="40"/>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
  <sheetViews>
    <sheetView showGridLines="0" zoomScaleNormal="100" zoomScaleSheetLayoutView="100" workbookViewId="0">
      <selection activeCell="G14" sqref="G14"/>
    </sheetView>
  </sheetViews>
  <sheetFormatPr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47" t="s">
        <v>2</v>
      </c>
      <c r="B1" s="147" t="s">
        <v>22</v>
      </c>
      <c r="C1" s="147"/>
      <c r="D1" s="147"/>
      <c r="E1" s="147"/>
      <c r="F1" s="42" t="s">
        <v>5</v>
      </c>
      <c r="G1" s="42" t="s">
        <v>5</v>
      </c>
      <c r="H1" s="42"/>
    </row>
    <row r="2" spans="1:10" s="29" customFormat="1" ht="13.5" thickBot="1">
      <c r="A2" s="138"/>
      <c r="B2" s="138"/>
      <c r="C2" s="138"/>
      <c r="D2" s="138"/>
      <c r="E2" s="138"/>
      <c r="F2" s="121" t="s">
        <v>61</v>
      </c>
      <c r="G2" s="81" t="s">
        <v>63</v>
      </c>
      <c r="H2" s="45" t="s">
        <v>6</v>
      </c>
    </row>
    <row r="3" spans="1:10" s="29" customFormat="1" ht="12.75" customHeight="1">
      <c r="A3" s="139">
        <v>6442</v>
      </c>
      <c r="B3" s="141" t="s">
        <v>56</v>
      </c>
      <c r="C3" s="141"/>
      <c r="D3" s="141"/>
      <c r="E3" s="142"/>
      <c r="F3" s="135">
        <f>+SUBTOTAL(9,F7:F41)</f>
        <v>112985</v>
      </c>
      <c r="G3" s="135">
        <f>+SUBTOTAL(9,G7:G41)</f>
        <v>45761</v>
      </c>
      <c r="H3" s="135">
        <f>F3+G3</f>
        <v>158746</v>
      </c>
      <c r="I3" s="11"/>
    </row>
    <row r="4" spans="1:10" s="3" customFormat="1">
      <c r="A4" s="140"/>
      <c r="B4" s="143"/>
      <c r="C4" s="143"/>
      <c r="D4" s="143"/>
      <c r="E4" s="144"/>
      <c r="F4" s="136"/>
      <c r="G4" s="136"/>
      <c r="H4" s="136"/>
    </row>
    <row r="5" spans="1:10" ht="12.75" customHeight="1">
      <c r="A5" s="5"/>
      <c r="B5" s="5"/>
      <c r="C5" s="5"/>
      <c r="D5" s="5"/>
      <c r="E5" s="5"/>
      <c r="F5" s="6"/>
      <c r="G5" s="6"/>
      <c r="H5" s="6"/>
      <c r="J5" s="34"/>
    </row>
    <row r="6" spans="1:10">
      <c r="B6" s="29" t="s">
        <v>9</v>
      </c>
      <c r="F6" s="36"/>
      <c r="G6" s="36"/>
      <c r="H6" s="36"/>
    </row>
    <row r="7" spans="1:10">
      <c r="B7" s="25">
        <v>1</v>
      </c>
      <c r="C7" s="4">
        <v>14</v>
      </c>
      <c r="E7" s="26" t="s">
        <v>12</v>
      </c>
      <c r="F7" s="40">
        <f>8225+5-1321+800</f>
        <v>7709</v>
      </c>
      <c r="G7" s="40">
        <v>4001</v>
      </c>
      <c r="H7" s="40">
        <f>F7+G7</f>
        <v>11710</v>
      </c>
    </row>
    <row r="8" spans="1:10">
      <c r="B8" s="25">
        <v>2</v>
      </c>
      <c r="C8" s="4">
        <v>16</v>
      </c>
      <c r="E8" s="26" t="s">
        <v>15</v>
      </c>
      <c r="F8" s="40">
        <v>0</v>
      </c>
      <c r="G8" s="40">
        <v>0</v>
      </c>
      <c r="H8" s="40">
        <f>F8+G8</f>
        <v>0</v>
      </c>
    </row>
    <row r="9" spans="1:10">
      <c r="B9" s="25">
        <v>3</v>
      </c>
      <c r="C9" s="4">
        <v>26</v>
      </c>
      <c r="E9" s="26" t="s">
        <v>25</v>
      </c>
      <c r="F9" s="40">
        <v>0</v>
      </c>
      <c r="G9" s="40">
        <v>0</v>
      </c>
      <c r="H9" s="40">
        <f>F9+G9</f>
        <v>0</v>
      </c>
    </row>
    <row r="10" spans="1:10" s="29" customFormat="1">
      <c r="B10" s="45" t="s">
        <v>6</v>
      </c>
      <c r="C10" s="7"/>
      <c r="F10" s="36">
        <f>+SUBTOTAL(9,F7:F9)</f>
        <v>7709</v>
      </c>
      <c r="G10" s="36">
        <f>+SUBTOTAL(9,G7:G9)</f>
        <v>4001</v>
      </c>
      <c r="H10" s="36">
        <f>+SUBTOTAL(9,H7:H9)</f>
        <v>11710</v>
      </c>
    </row>
    <row r="11" spans="1:10">
      <c r="B11" s="25"/>
      <c r="F11" s="40"/>
    </row>
    <row r="12" spans="1:10">
      <c r="B12" s="29" t="s">
        <v>4</v>
      </c>
      <c r="F12" s="36"/>
      <c r="G12" s="36"/>
      <c r="H12" s="36"/>
    </row>
    <row r="13" spans="1:10">
      <c r="B13" s="25">
        <v>1</v>
      </c>
      <c r="E13" s="26" t="s">
        <v>13</v>
      </c>
      <c r="F13" s="40">
        <v>1403</v>
      </c>
      <c r="G13" s="40">
        <v>0</v>
      </c>
      <c r="H13" s="40">
        <f t="shared" ref="H13:H18" si="0">F13+G13</f>
        <v>1403</v>
      </c>
    </row>
    <row r="14" spans="1:10">
      <c r="B14" s="25">
        <v>2</v>
      </c>
      <c r="E14" s="26" t="s">
        <v>14</v>
      </c>
      <c r="F14" s="40">
        <v>0</v>
      </c>
      <c r="G14" s="40">
        <v>0</v>
      </c>
      <c r="H14" s="40">
        <f t="shared" si="0"/>
        <v>0</v>
      </c>
    </row>
    <row r="15" spans="1:10">
      <c r="B15" s="25">
        <v>3</v>
      </c>
      <c r="E15" s="26" t="s">
        <v>26</v>
      </c>
      <c r="F15" s="40">
        <v>0</v>
      </c>
      <c r="G15" s="40">
        <v>0</v>
      </c>
      <c r="H15" s="40">
        <f t="shared" si="0"/>
        <v>0</v>
      </c>
    </row>
    <row r="16" spans="1:10">
      <c r="B16" s="25">
        <v>4</v>
      </c>
      <c r="E16" s="26" t="s">
        <v>27</v>
      </c>
      <c r="F16" s="40">
        <v>0</v>
      </c>
      <c r="G16" s="40">
        <v>0</v>
      </c>
      <c r="H16" s="40">
        <f t="shared" si="0"/>
        <v>0</v>
      </c>
    </row>
    <row r="17" spans="2:11">
      <c r="B17" s="25">
        <v>5</v>
      </c>
      <c r="E17" s="26" t="s">
        <v>28</v>
      </c>
      <c r="F17" s="40">
        <v>0</v>
      </c>
      <c r="G17" s="40">
        <v>0</v>
      </c>
      <c r="H17" s="40">
        <f t="shared" si="0"/>
        <v>0</v>
      </c>
      <c r="K17" s="34"/>
    </row>
    <row r="18" spans="2:11">
      <c r="B18" s="25">
        <v>6</v>
      </c>
      <c r="E18" s="26" t="s">
        <v>29</v>
      </c>
      <c r="F18" s="40">
        <v>0</v>
      </c>
      <c r="G18" s="40">
        <v>0</v>
      </c>
      <c r="H18" s="40">
        <f t="shared" si="0"/>
        <v>0</v>
      </c>
    </row>
    <row r="19" spans="2:11" s="29" customFormat="1">
      <c r="B19" s="45" t="s">
        <v>6</v>
      </c>
      <c r="F19" s="36">
        <f t="shared" ref="F19:H19" si="1">+SUBTOTAL(9,F13:F18)</f>
        <v>1403</v>
      </c>
      <c r="G19" s="36">
        <f t="shared" si="1"/>
        <v>0</v>
      </c>
      <c r="H19" s="36">
        <f t="shared" si="1"/>
        <v>1403</v>
      </c>
    </row>
    <row r="20" spans="2:11">
      <c r="F20" s="40"/>
    </row>
    <row r="21" spans="2:11">
      <c r="B21" s="29" t="s">
        <v>0</v>
      </c>
      <c r="F21" s="36"/>
      <c r="G21" s="36"/>
      <c r="H21" s="36"/>
    </row>
    <row r="22" spans="2:11">
      <c r="B22" s="25">
        <v>1</v>
      </c>
      <c r="E22" s="26" t="s">
        <v>17</v>
      </c>
      <c r="F22" s="40">
        <f>92977-7769</f>
        <v>85208</v>
      </c>
      <c r="G22" s="40">
        <v>28145</v>
      </c>
      <c r="H22" s="40">
        <f>F22+G22</f>
        <v>113353</v>
      </c>
    </row>
    <row r="23" spans="2:11">
      <c r="B23" s="25">
        <v>2</v>
      </c>
      <c r="E23" s="26" t="s">
        <v>18</v>
      </c>
      <c r="F23" s="40">
        <v>0</v>
      </c>
      <c r="G23" s="40">
        <v>0</v>
      </c>
      <c r="H23" s="40">
        <f>F23+G23</f>
        <v>0</v>
      </c>
    </row>
    <row r="24" spans="2:11">
      <c r="B24" s="25">
        <v>3</v>
      </c>
      <c r="E24" s="26" t="s">
        <v>11</v>
      </c>
      <c r="F24" s="40">
        <v>0</v>
      </c>
      <c r="G24" s="40">
        <v>0</v>
      </c>
      <c r="H24" s="40">
        <f>F24+G24</f>
        <v>0</v>
      </c>
    </row>
    <row r="25" spans="2:11" s="29" customFormat="1">
      <c r="B25" s="45" t="s">
        <v>6</v>
      </c>
      <c r="F25" s="36">
        <f t="shared" ref="F25:H25" si="2">+SUBTOTAL(9,F22:F24)</f>
        <v>85208</v>
      </c>
      <c r="G25" s="36">
        <f t="shared" si="2"/>
        <v>28145</v>
      </c>
      <c r="H25" s="36">
        <f t="shared" si="2"/>
        <v>113353</v>
      </c>
    </row>
    <row r="26" spans="2:11" s="29" customFormat="1">
      <c r="B26" s="45"/>
      <c r="F26" s="36"/>
      <c r="G26" s="36"/>
      <c r="H26" s="36"/>
    </row>
    <row r="27" spans="2:11">
      <c r="B27" s="77" t="s">
        <v>7</v>
      </c>
      <c r="F27" s="40"/>
    </row>
    <row r="28" spans="2:11">
      <c r="B28" s="25">
        <v>1</v>
      </c>
      <c r="C28" s="4">
        <v>20</v>
      </c>
      <c r="E28" s="26" t="s">
        <v>7</v>
      </c>
      <c r="F28" s="40">
        <v>9995</v>
      </c>
      <c r="G28" s="40">
        <v>8443</v>
      </c>
      <c r="H28" s="40">
        <f>F28+G28</f>
        <v>18438</v>
      </c>
    </row>
    <row r="29" spans="2:11">
      <c r="B29" s="27" t="s">
        <v>24</v>
      </c>
      <c r="C29" s="4"/>
      <c r="F29" s="36">
        <f>SUBTOTAL(9,F28)</f>
        <v>9995</v>
      </c>
      <c r="G29" s="36">
        <f t="shared" ref="G29:H29" si="3">SUBTOTAL(9,G28)</f>
        <v>8443</v>
      </c>
      <c r="H29" s="36">
        <f t="shared" si="3"/>
        <v>18438</v>
      </c>
    </row>
    <row r="30" spans="2:11">
      <c r="B30" s="25"/>
      <c r="C30" s="4"/>
      <c r="F30" s="40"/>
    </row>
    <row r="31" spans="2:11">
      <c r="B31" s="47" t="s">
        <v>19</v>
      </c>
      <c r="C31" s="48"/>
      <c r="F31" s="34"/>
      <c r="G31" s="34"/>
      <c r="H31" s="34"/>
    </row>
    <row r="32" spans="2:11">
      <c r="B32" s="49">
        <v>1</v>
      </c>
      <c r="C32" s="44" t="s">
        <v>1</v>
      </c>
      <c r="D32" s="29"/>
      <c r="E32" s="44" t="s">
        <v>20</v>
      </c>
      <c r="F32" s="40">
        <v>-5</v>
      </c>
      <c r="G32" s="40">
        <v>0</v>
      </c>
      <c r="H32" s="40">
        <f>F32+G32</f>
        <v>-5</v>
      </c>
    </row>
    <row r="33" spans="2:8" s="29" customFormat="1">
      <c r="B33" s="45" t="s">
        <v>6</v>
      </c>
      <c r="C33" s="47"/>
      <c r="E33" s="47"/>
      <c r="F33" s="36">
        <f t="shared" ref="F33:H33" si="4">+SUBTOTAL(9,F32)</f>
        <v>-5</v>
      </c>
      <c r="G33" s="36">
        <f t="shared" si="4"/>
        <v>0</v>
      </c>
      <c r="H33" s="36">
        <f t="shared" si="4"/>
        <v>-5</v>
      </c>
    </row>
    <row r="34" spans="2:8">
      <c r="F34" s="40"/>
    </row>
    <row r="35" spans="2:8">
      <c r="B35" s="47" t="s">
        <v>10</v>
      </c>
      <c r="C35" s="48"/>
      <c r="F35" s="34"/>
      <c r="G35" s="34"/>
      <c r="H35" s="34"/>
    </row>
    <row r="36" spans="2:8">
      <c r="B36" s="49">
        <v>1</v>
      </c>
      <c r="C36" s="44" t="s">
        <v>1</v>
      </c>
      <c r="D36" s="29"/>
      <c r="E36" s="44" t="s">
        <v>60</v>
      </c>
      <c r="F36" s="40">
        <v>8675</v>
      </c>
      <c r="G36" s="40">
        <v>5172</v>
      </c>
      <c r="H36" s="40">
        <f>F36+G36</f>
        <v>13847</v>
      </c>
    </row>
    <row r="37" spans="2:8" s="29" customFormat="1">
      <c r="B37" s="45" t="s">
        <v>6</v>
      </c>
      <c r="C37" s="47"/>
      <c r="E37" s="47"/>
      <c r="F37" s="36">
        <f t="shared" ref="F37:H37" si="5">+SUBTOTAL(9,F36)</f>
        <v>8675</v>
      </c>
      <c r="G37" s="36">
        <f t="shared" si="5"/>
        <v>5172</v>
      </c>
      <c r="H37" s="36">
        <f t="shared" si="5"/>
        <v>13847</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6">+SUBTOTAL(9,F40)</f>
        <v>0</v>
      </c>
      <c r="G41" s="11">
        <f t="shared" si="6"/>
        <v>0</v>
      </c>
      <c r="H41" s="11">
        <f t="shared" si="6"/>
        <v>0</v>
      </c>
    </row>
    <row r="42" spans="2:8">
      <c r="F42" s="40"/>
      <c r="G42" s="26"/>
      <c r="H42" s="26"/>
    </row>
    <row r="43" spans="2:8">
      <c r="F43" s="40"/>
      <c r="G43" s="26"/>
      <c r="H43" s="26"/>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5"/>
  <sheetViews>
    <sheetView showGridLines="0" zoomScaleNormal="100" zoomScaleSheetLayoutView="100" workbookViewId="0">
      <selection activeCell="G14" sqref="G14"/>
    </sheetView>
  </sheetViews>
  <sheetFormatPr defaultRowHeight="12.75"/>
  <cols>
    <col min="1" max="1" width="9.140625" style="16"/>
    <col min="2" max="2" width="8.85546875" style="16" customWidth="1"/>
    <col min="3" max="3" width="84.85546875" style="16" bestFit="1" customWidth="1"/>
    <col min="4" max="6" width="23.28515625" style="16" customWidth="1"/>
    <col min="7" max="7" width="10.85546875" style="16" bestFit="1" customWidth="1"/>
    <col min="8" max="16384" width="9.140625" style="16"/>
  </cols>
  <sheetData>
    <row r="1" spans="1:75">
      <c r="A1" s="129" t="s">
        <v>2</v>
      </c>
      <c r="B1" s="129" t="s">
        <v>22</v>
      </c>
      <c r="C1" s="129"/>
      <c r="D1" s="88" t="s">
        <v>5</v>
      </c>
      <c r="E1" s="88" t="s">
        <v>5</v>
      </c>
      <c r="F1" s="88"/>
    </row>
    <row r="2" spans="1:75" ht="13.5" thickBot="1">
      <c r="A2" s="130"/>
      <c r="B2" s="130"/>
      <c r="C2" s="130"/>
      <c r="D2" s="106" t="s">
        <v>61</v>
      </c>
      <c r="E2" s="81" t="s">
        <v>63</v>
      </c>
      <c r="F2" s="46" t="s">
        <v>6</v>
      </c>
    </row>
    <row r="3" spans="1:75">
      <c r="A3" s="131">
        <v>6551</v>
      </c>
      <c r="B3" s="131" t="s">
        <v>30</v>
      </c>
      <c r="C3" s="131"/>
      <c r="D3" s="154">
        <f>+SUBTOTAL(9,D7:D41)</f>
        <v>3475</v>
      </c>
      <c r="E3" s="154">
        <f>+SUBTOTAL(9,E7:E41)</f>
        <v>0</v>
      </c>
      <c r="F3" s="154">
        <f>+SUBTOTAL(9,F7:F41)</f>
        <v>3475</v>
      </c>
    </row>
    <row r="4" spans="1:75">
      <c r="A4" s="132"/>
      <c r="B4" s="132"/>
      <c r="C4" s="132"/>
      <c r="D4" s="155"/>
      <c r="E4" s="155"/>
      <c r="F4" s="155"/>
    </row>
    <row r="5" spans="1:75">
      <c r="A5" s="89"/>
      <c r="B5" s="89"/>
      <c r="C5" s="90"/>
      <c r="D5" s="91"/>
      <c r="E5" s="91"/>
      <c r="F5" s="91"/>
    </row>
    <row r="6" spans="1:75">
      <c r="B6" s="69" t="s">
        <v>9</v>
      </c>
      <c r="C6" s="69"/>
      <c r="D6" s="78"/>
      <c r="E6" s="78"/>
      <c r="F6" s="78"/>
    </row>
    <row r="7" spans="1:75">
      <c r="B7" s="71">
        <v>1</v>
      </c>
      <c r="C7" s="68" t="s">
        <v>12</v>
      </c>
      <c r="D7" s="84">
        <v>475</v>
      </c>
      <c r="E7" s="84">
        <v>0</v>
      </c>
      <c r="F7" s="84">
        <f>SUM(D7:E7)</f>
        <v>475</v>
      </c>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row>
    <row r="8" spans="1:75">
      <c r="B8" s="71">
        <v>2</v>
      </c>
      <c r="C8" s="68" t="s">
        <v>15</v>
      </c>
      <c r="D8" s="84">
        <v>318</v>
      </c>
      <c r="E8" s="84">
        <v>0</v>
      </c>
      <c r="F8" s="84">
        <f>SUM(D8:E8)</f>
        <v>318</v>
      </c>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row>
    <row r="9" spans="1:75">
      <c r="B9" s="71">
        <v>3</v>
      </c>
      <c r="C9" s="68" t="s">
        <v>16</v>
      </c>
      <c r="D9" s="84">
        <v>0</v>
      </c>
      <c r="E9" s="84">
        <v>0</v>
      </c>
      <c r="F9" s="84">
        <f>SUM(D9:E9)</f>
        <v>0</v>
      </c>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row>
    <row r="10" spans="1:75" s="18" customFormat="1">
      <c r="B10" s="74" t="s">
        <v>24</v>
      </c>
      <c r="C10" s="92"/>
      <c r="D10" s="78">
        <f>+SUBTOTAL(9,D7:D9)</f>
        <v>793</v>
      </c>
      <c r="E10" s="78">
        <f>+SUBTOTAL(9,E7:E9)</f>
        <v>0</v>
      </c>
      <c r="F10" s="78">
        <f>+SUBTOTAL(9,F7:F9)</f>
        <v>793</v>
      </c>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row>
    <row r="11" spans="1:75">
      <c r="B11" s="71"/>
      <c r="C11" s="68"/>
      <c r="D11" s="84"/>
      <c r="E11" s="84"/>
      <c r="F11" s="84"/>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row>
    <row r="12" spans="1:75">
      <c r="B12" s="75" t="s">
        <v>4</v>
      </c>
      <c r="C12" s="69"/>
      <c r="D12" s="78"/>
      <c r="E12" s="78"/>
      <c r="F12" s="78"/>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row>
    <row r="13" spans="1:75">
      <c r="B13" s="71">
        <v>1</v>
      </c>
      <c r="C13" s="68" t="s">
        <v>13</v>
      </c>
      <c r="D13" s="84">
        <v>-81</v>
      </c>
      <c r="E13" s="84">
        <v>0</v>
      </c>
      <c r="F13" s="84">
        <f>SUM(D13:E13)</f>
        <v>-81</v>
      </c>
      <c r="G13" s="17"/>
      <c r="H13" s="17"/>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row>
    <row r="14" spans="1:75">
      <c r="B14" s="71">
        <v>2</v>
      </c>
      <c r="C14" s="68" t="s">
        <v>14</v>
      </c>
      <c r="D14" s="84">
        <v>-56</v>
      </c>
      <c r="E14" s="84">
        <v>0</v>
      </c>
      <c r="F14" s="84">
        <f t="shared" ref="F14:F16" si="0">SUM(D14:E14)</f>
        <v>-56</v>
      </c>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row>
    <row r="15" spans="1:75">
      <c r="B15" s="71">
        <v>3</v>
      </c>
      <c r="C15" s="68" t="s">
        <v>26</v>
      </c>
      <c r="D15" s="84">
        <v>0</v>
      </c>
      <c r="E15" s="84">
        <v>0</v>
      </c>
      <c r="F15" s="84">
        <f t="shared" si="0"/>
        <v>0</v>
      </c>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row>
    <row r="16" spans="1:75">
      <c r="B16" s="71">
        <v>4</v>
      </c>
      <c r="C16" s="68" t="s">
        <v>27</v>
      </c>
      <c r="D16" s="84">
        <v>0</v>
      </c>
      <c r="E16" s="84">
        <v>0</v>
      </c>
      <c r="F16" s="84">
        <f t="shared" si="0"/>
        <v>0</v>
      </c>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row>
    <row r="17" spans="2:75">
      <c r="B17" s="71">
        <v>5</v>
      </c>
      <c r="C17" s="70" t="s">
        <v>28</v>
      </c>
      <c r="D17" s="84">
        <v>0</v>
      </c>
      <c r="E17" s="84">
        <v>0</v>
      </c>
      <c r="F17" s="84">
        <f>SUM(D17:E17)</f>
        <v>0</v>
      </c>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row>
    <row r="18" spans="2:75">
      <c r="B18" s="71">
        <v>6</v>
      </c>
      <c r="C18" s="68" t="s">
        <v>29</v>
      </c>
      <c r="D18" s="84">
        <v>0</v>
      </c>
      <c r="E18" s="78">
        <f>+SUBTOTAL(9,E15:E17)</f>
        <v>0</v>
      </c>
      <c r="F18" s="84">
        <f>SUM(D18:E18)</f>
        <v>0</v>
      </c>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row>
    <row r="19" spans="2:75">
      <c r="B19" s="74" t="s">
        <v>24</v>
      </c>
      <c r="C19" s="68"/>
      <c r="D19" s="78">
        <f t="shared" ref="D19" si="1">+SUBTOTAL(9,D13:D18)</f>
        <v>-137</v>
      </c>
      <c r="E19" s="78">
        <f t="shared" ref="E19" si="2">+SUBTOTAL(9,E13:E18)</f>
        <v>0</v>
      </c>
      <c r="F19" s="78">
        <f t="shared" ref="F19" si="3">+SUBTOTAL(9,F13:F18)</f>
        <v>-137</v>
      </c>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row>
    <row r="20" spans="2:75">
      <c r="B20" s="70"/>
      <c r="C20" s="68"/>
      <c r="D20" s="84"/>
      <c r="E20" s="84"/>
      <c r="F20" s="84"/>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row>
    <row r="21" spans="2:75">
      <c r="B21" s="75" t="s">
        <v>0</v>
      </c>
      <c r="C21" s="69"/>
      <c r="D21" s="78"/>
      <c r="E21" s="78"/>
      <c r="F21" s="78"/>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row>
    <row r="22" spans="2:75">
      <c r="B22" s="71">
        <v>1</v>
      </c>
      <c r="C22" s="68" t="s">
        <v>17</v>
      </c>
      <c r="D22" s="84">
        <f>150+600</f>
        <v>750</v>
      </c>
      <c r="E22" s="78">
        <f t="shared" ref="E22:E24" si="4">+SUBTOTAL(9,E19:E21)</f>
        <v>0</v>
      </c>
      <c r="F22" s="84">
        <f t="shared" ref="F22" si="5">SUM(D22:E22)</f>
        <v>750</v>
      </c>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row>
    <row r="23" spans="2:75">
      <c r="B23" s="71">
        <v>2</v>
      </c>
      <c r="C23" s="68" t="s">
        <v>18</v>
      </c>
      <c r="D23" s="84">
        <v>412</v>
      </c>
      <c r="E23" s="78">
        <f t="shared" si="4"/>
        <v>0</v>
      </c>
      <c r="F23" s="84">
        <f>SUM(D23:E23)</f>
        <v>412</v>
      </c>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row>
    <row r="24" spans="2:75">
      <c r="B24" s="71">
        <v>3</v>
      </c>
      <c r="C24" s="68" t="s">
        <v>11</v>
      </c>
      <c r="D24" s="84">
        <v>21</v>
      </c>
      <c r="E24" s="78">
        <f t="shared" si="4"/>
        <v>0</v>
      </c>
      <c r="F24" s="84">
        <f>SUM(D24:E24)</f>
        <v>21</v>
      </c>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row>
    <row r="25" spans="2:75">
      <c r="B25" s="74" t="s">
        <v>24</v>
      </c>
      <c r="C25" s="68"/>
      <c r="D25" s="78">
        <f t="shared" ref="D25" si="6">+SUBTOTAL(9,D22:D24)</f>
        <v>1183</v>
      </c>
      <c r="E25" s="78">
        <f t="shared" ref="E25" si="7">+SUBTOTAL(9,E22:E24)</f>
        <v>0</v>
      </c>
      <c r="F25" s="78">
        <f t="shared" ref="F25" si="8">+SUBTOTAL(9,F22:F24)</f>
        <v>1183</v>
      </c>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row>
    <row r="26" spans="2:75" s="18" customFormat="1">
      <c r="B26" s="74"/>
      <c r="C26" s="69"/>
      <c r="D26" s="78"/>
      <c r="E26" s="78"/>
      <c r="F26" s="78"/>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row>
    <row r="27" spans="2:75" s="18" customFormat="1">
      <c r="B27" s="77" t="s">
        <v>7</v>
      </c>
      <c r="C27" s="68"/>
      <c r="D27" s="84"/>
      <c r="E27" s="84"/>
      <c r="F27" s="84"/>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row>
    <row r="28" spans="2:75" s="18" customFormat="1">
      <c r="B28" s="73">
        <v>1</v>
      </c>
      <c r="C28" s="68" t="s">
        <v>7</v>
      </c>
      <c r="D28" s="84">
        <v>189</v>
      </c>
      <c r="E28" s="78">
        <f>+SUBTOTAL(9,E25:E27)</f>
        <v>0</v>
      </c>
      <c r="F28" s="84">
        <f>SUM(D28:E28)</f>
        <v>189</v>
      </c>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row>
    <row r="29" spans="2:75" s="18" customFormat="1">
      <c r="B29" s="74" t="s">
        <v>24</v>
      </c>
      <c r="C29" s="68"/>
      <c r="D29" s="78">
        <f t="shared" ref="D29" si="9">+SUBTOTAL(9,D28)</f>
        <v>189</v>
      </c>
      <c r="E29" s="78">
        <f t="shared" ref="E29" si="10">+SUBTOTAL(9,E28)</f>
        <v>0</v>
      </c>
      <c r="F29" s="78">
        <f t="shared" ref="F29" si="11">+SUBTOTAL(9,F28)</f>
        <v>189</v>
      </c>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row>
    <row r="30" spans="2:75" s="18" customFormat="1">
      <c r="B30" s="74"/>
      <c r="C30" s="69"/>
      <c r="D30" s="78"/>
      <c r="E30" s="78"/>
      <c r="F30" s="78"/>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row>
    <row r="31" spans="2:75" s="21" customFormat="1">
      <c r="B31" s="69" t="s">
        <v>19</v>
      </c>
      <c r="C31" s="69"/>
      <c r="D31" s="78"/>
      <c r="E31" s="78"/>
      <c r="F31" s="78"/>
      <c r="G31" s="22"/>
      <c r="H31" s="22"/>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row>
    <row r="32" spans="2:75">
      <c r="B32" s="93">
        <v>1</v>
      </c>
      <c r="C32" s="21" t="s">
        <v>20</v>
      </c>
      <c r="D32" s="84">
        <v>0</v>
      </c>
      <c r="E32" s="84">
        <v>0</v>
      </c>
      <c r="F32" s="84">
        <f>SUM(D32:E32)</f>
        <v>0</v>
      </c>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row>
    <row r="33" spans="1:75" s="18" customFormat="1">
      <c r="B33" s="74" t="s">
        <v>24</v>
      </c>
      <c r="C33" s="92"/>
      <c r="D33" s="78">
        <v>0</v>
      </c>
      <c r="E33" s="78">
        <v>0</v>
      </c>
      <c r="F33" s="78">
        <f t="shared" ref="F33" si="12">+SUBTOTAL(9,F32)</f>
        <v>0</v>
      </c>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row>
    <row r="34" spans="1:75">
      <c r="B34" s="70"/>
      <c r="C34" s="68"/>
      <c r="D34" s="84"/>
      <c r="E34" s="84"/>
      <c r="F34" s="84"/>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row>
    <row r="35" spans="1:75">
      <c r="B35" s="75" t="s">
        <v>10</v>
      </c>
      <c r="C35" s="68"/>
      <c r="D35" s="78"/>
      <c r="E35" s="78"/>
      <c r="F35" s="78"/>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row>
    <row r="36" spans="1:75">
      <c r="B36" s="93">
        <v>1</v>
      </c>
      <c r="C36" s="21" t="s">
        <v>60</v>
      </c>
      <c r="D36" s="84">
        <v>1447</v>
      </c>
      <c r="E36" s="78">
        <f>+SUBTOTAL(9,E33:E35)</f>
        <v>0</v>
      </c>
      <c r="F36" s="84">
        <f>SUM(D36:E36)</f>
        <v>1447</v>
      </c>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row>
    <row r="37" spans="1:75">
      <c r="B37" s="74" t="s">
        <v>24</v>
      </c>
      <c r="C37" s="21"/>
      <c r="D37" s="78">
        <f t="shared" ref="D37" si="13">+SUBTOTAL(9,D36)</f>
        <v>1447</v>
      </c>
      <c r="E37" s="78">
        <f t="shared" ref="E37" si="14">+SUBTOTAL(9,E36)</f>
        <v>0</v>
      </c>
      <c r="F37" s="78">
        <f t="shared" ref="F37" si="15">+SUBTOTAL(9,F36)</f>
        <v>1447</v>
      </c>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row>
    <row r="38" spans="1:75">
      <c r="B38" s="70"/>
      <c r="C38" s="68"/>
      <c r="D38" s="84"/>
      <c r="E38" s="84"/>
      <c r="F38" s="84"/>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row>
    <row r="39" spans="1:75">
      <c r="B39" s="75" t="s">
        <v>1</v>
      </c>
      <c r="C39" s="68"/>
      <c r="D39" s="78"/>
      <c r="E39" s="78"/>
      <c r="F39" s="78"/>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row>
    <row r="40" spans="1:75">
      <c r="B40" s="93">
        <v>1</v>
      </c>
      <c r="C40" s="21" t="s">
        <v>1</v>
      </c>
      <c r="D40" s="84">
        <v>0</v>
      </c>
      <c r="E40" s="84">
        <v>0</v>
      </c>
      <c r="F40" s="84">
        <f t="shared" ref="F40" si="16">SUM(D40:E40)</f>
        <v>0</v>
      </c>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row>
    <row r="41" spans="1:75">
      <c r="B41" s="74" t="s">
        <v>24</v>
      </c>
      <c r="D41" s="20">
        <f t="shared" ref="D41" si="17">+SUBTOTAL(9,D40)</f>
        <v>0</v>
      </c>
      <c r="E41" s="20">
        <f t="shared" ref="E41" si="18">+SUBTOTAL(9,E40)</f>
        <v>0</v>
      </c>
      <c r="F41" s="20">
        <f t="shared" ref="F41" si="19">+SUBTOTAL(9,F40)</f>
        <v>0</v>
      </c>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row>
    <row r="42" spans="1:75">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row>
    <row r="43" spans="1:75">
      <c r="A43" s="70"/>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row>
    <row r="44" spans="1:75">
      <c r="D44" s="20"/>
      <c r="E44" s="20"/>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row>
    <row r="45" spans="1:75">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row>
    <row r="46" spans="1:75">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row>
    <row r="47" spans="1:75">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row>
    <row r="48" spans="1:75">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row>
    <row r="49" spans="7:75">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row>
    <row r="50" spans="7:75">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row>
    <row r="51" spans="7:75">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row>
    <row r="52" spans="7:75">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row>
    <row r="53" spans="7:75">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row>
    <row r="54" spans="7:75">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row>
    <row r="55" spans="7:75">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row>
  </sheetData>
  <mergeCells count="7">
    <mergeCell ref="E3:E4"/>
    <mergeCell ref="F3:F4"/>
    <mergeCell ref="A1:A2"/>
    <mergeCell ref="B1:C2"/>
    <mergeCell ref="A3:A4"/>
    <mergeCell ref="B3:C4"/>
    <mergeCell ref="D3:D4"/>
  </mergeCells>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E18 E36" formulaRange="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zoomScaleNormal="100" zoomScaleSheetLayoutView="100" workbookViewId="0">
      <selection activeCell="G14" sqref="G14"/>
    </sheetView>
  </sheetViews>
  <sheetFormatPr defaultRowHeight="12.75"/>
  <cols>
    <col min="1" max="1" width="7.85546875" style="70" customWidth="1"/>
    <col min="2" max="2" width="12.28515625" style="70" customWidth="1"/>
    <col min="3" max="3" width="85.7109375" style="70" customWidth="1"/>
    <col min="4" max="4" width="20.5703125" style="70" bestFit="1" customWidth="1"/>
    <col min="5" max="5" width="20.5703125" style="87" bestFit="1" customWidth="1"/>
    <col min="6" max="6" width="18.28515625" style="87" bestFit="1" customWidth="1"/>
    <col min="7" max="16384" width="9.140625" style="70"/>
  </cols>
  <sheetData>
    <row r="1" spans="1:6" s="75" customFormat="1">
      <c r="A1" s="156" t="s">
        <v>2</v>
      </c>
      <c r="B1" s="156" t="s">
        <v>22</v>
      </c>
      <c r="C1" s="156"/>
      <c r="D1" s="80" t="s">
        <v>5</v>
      </c>
      <c r="E1" s="80" t="s">
        <v>5</v>
      </c>
      <c r="F1" s="80"/>
    </row>
    <row r="2" spans="1:6" s="75" customFormat="1" ht="13.5" thickBot="1">
      <c r="A2" s="130"/>
      <c r="B2" s="130"/>
      <c r="C2" s="130"/>
      <c r="D2" s="106" t="s">
        <v>61</v>
      </c>
      <c r="E2" s="81" t="s">
        <v>63</v>
      </c>
      <c r="F2" s="46" t="s">
        <v>6</v>
      </c>
    </row>
    <row r="3" spans="1:6" s="75" customFormat="1">
      <c r="A3" s="131">
        <v>7018</v>
      </c>
      <c r="B3" s="133" t="s">
        <v>33</v>
      </c>
      <c r="C3" s="133"/>
      <c r="D3" s="127">
        <f>+SUBTOTAL(9,D7:D41)</f>
        <v>0</v>
      </c>
      <c r="E3" s="127">
        <f>+SUBTOTAL(9,E7:E41)</f>
        <v>0</v>
      </c>
      <c r="F3" s="127">
        <f>+SUBTOTAL(9,F7:F41)</f>
        <v>0</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72">
        <v>0</v>
      </c>
      <c r="E7" s="72">
        <v>0</v>
      </c>
      <c r="F7" s="72">
        <v>0</v>
      </c>
    </row>
    <row r="8" spans="1:6" ht="13.5" customHeight="1">
      <c r="B8" s="71">
        <v>2</v>
      </c>
      <c r="C8" s="68" t="s">
        <v>15</v>
      </c>
      <c r="D8" s="72">
        <v>0</v>
      </c>
      <c r="E8" s="72">
        <v>0</v>
      </c>
      <c r="F8" s="72">
        <v>0</v>
      </c>
    </row>
    <row r="9" spans="1:6" ht="13.5" customHeight="1">
      <c r="B9" s="71">
        <v>3</v>
      </c>
      <c r="C9" s="68" t="s">
        <v>25</v>
      </c>
      <c r="D9" s="72">
        <v>0</v>
      </c>
      <c r="E9" s="72">
        <v>0</v>
      </c>
      <c r="F9" s="72">
        <v>0</v>
      </c>
    </row>
    <row r="10" spans="1:6" s="75" customFormat="1" ht="13.5" customHeight="1">
      <c r="B10" s="74" t="s">
        <v>24</v>
      </c>
      <c r="C10" s="69"/>
      <c r="D10" s="83">
        <f>+SUBTOTAL(9,D7:D9)</f>
        <v>0</v>
      </c>
      <c r="E10" s="83">
        <f>+SUBTOTAL(9,E7:E9)</f>
        <v>0</v>
      </c>
      <c r="F10" s="83">
        <f>+SUBTOTAL(9,F7:F9)</f>
        <v>0</v>
      </c>
    </row>
    <row r="11" spans="1:6" s="75" customFormat="1">
      <c r="B11" s="74"/>
      <c r="C11" s="69"/>
      <c r="D11" s="83"/>
      <c r="E11" s="83"/>
      <c r="F11" s="83"/>
    </row>
    <row r="12" spans="1:6">
      <c r="B12" s="75" t="s">
        <v>4</v>
      </c>
      <c r="C12" s="68"/>
      <c r="D12" s="83"/>
      <c r="E12" s="83"/>
      <c r="F12" s="83"/>
    </row>
    <row r="13" spans="1:6" ht="13.5" customHeight="1">
      <c r="B13" s="71">
        <v>1</v>
      </c>
      <c r="C13" s="68" t="s">
        <v>13</v>
      </c>
      <c r="D13" s="72">
        <v>0</v>
      </c>
      <c r="E13" s="72">
        <v>0</v>
      </c>
      <c r="F13" s="72">
        <f t="shared" ref="F13:F18" si="0">D13+E13</f>
        <v>0</v>
      </c>
    </row>
    <row r="14" spans="1:6" ht="13.5" customHeight="1">
      <c r="B14" s="71">
        <v>2</v>
      </c>
      <c r="C14" s="68" t="s">
        <v>14</v>
      </c>
      <c r="D14" s="72">
        <v>0</v>
      </c>
      <c r="E14" s="72">
        <v>0</v>
      </c>
      <c r="F14" s="72">
        <f t="shared" si="0"/>
        <v>0</v>
      </c>
    </row>
    <row r="15" spans="1:6" ht="13.5" customHeight="1">
      <c r="B15" s="71">
        <v>3</v>
      </c>
      <c r="C15" s="68" t="s">
        <v>26</v>
      </c>
      <c r="D15" s="72">
        <v>0</v>
      </c>
      <c r="E15" s="72">
        <v>0</v>
      </c>
      <c r="F15" s="72">
        <f t="shared" si="0"/>
        <v>0</v>
      </c>
    </row>
    <row r="16" spans="1:6" ht="13.5" customHeight="1">
      <c r="B16" s="71">
        <v>4</v>
      </c>
      <c r="C16" s="68" t="s">
        <v>27</v>
      </c>
      <c r="D16" s="72">
        <v>0</v>
      </c>
      <c r="E16" s="72">
        <v>0</v>
      </c>
      <c r="F16" s="72">
        <f t="shared" si="0"/>
        <v>0</v>
      </c>
    </row>
    <row r="17" spans="2:6" ht="13.5" customHeight="1">
      <c r="B17" s="71">
        <v>5</v>
      </c>
      <c r="C17" s="70" t="s">
        <v>28</v>
      </c>
      <c r="D17" s="72">
        <v>0</v>
      </c>
      <c r="E17" s="72">
        <v>0</v>
      </c>
      <c r="F17" s="72">
        <f t="shared" si="0"/>
        <v>0</v>
      </c>
    </row>
    <row r="18" spans="2:6" ht="13.5" customHeight="1">
      <c r="B18" s="71">
        <v>6</v>
      </c>
      <c r="C18" s="68" t="s">
        <v>29</v>
      </c>
      <c r="D18" s="72">
        <v>0</v>
      </c>
      <c r="E18" s="72">
        <v>0</v>
      </c>
      <c r="F18" s="72">
        <f t="shared" si="0"/>
        <v>0</v>
      </c>
    </row>
    <row r="19" spans="2:6" s="75" customFormat="1" ht="13.5" customHeight="1">
      <c r="B19" s="74" t="s">
        <v>24</v>
      </c>
      <c r="C19" s="69"/>
      <c r="D19" s="83">
        <f>+SUBTOTAL(9,D13:D18)</f>
        <v>0</v>
      </c>
      <c r="E19" s="83">
        <f t="shared" ref="E19:F19" si="1">+SUBTOTAL(9,E13:E18)</f>
        <v>0</v>
      </c>
      <c r="F19" s="83">
        <f t="shared" si="1"/>
        <v>0</v>
      </c>
    </row>
    <row r="20" spans="2:6" s="75" customFormat="1" ht="13.5" customHeight="1">
      <c r="C20" s="69"/>
      <c r="D20" s="83"/>
      <c r="E20" s="83"/>
      <c r="F20" s="83"/>
    </row>
    <row r="21" spans="2:6" ht="13.5" customHeight="1">
      <c r="B21" s="75" t="s">
        <v>0</v>
      </c>
      <c r="C21" s="68"/>
      <c r="D21" s="83"/>
      <c r="E21" s="83"/>
      <c r="F21" s="83"/>
    </row>
    <row r="22" spans="2:6">
      <c r="B22" s="71">
        <v>1</v>
      </c>
      <c r="C22" s="68" t="s">
        <v>17</v>
      </c>
      <c r="D22" s="72">
        <v>0</v>
      </c>
      <c r="E22" s="72">
        <v>0</v>
      </c>
      <c r="F22" s="72">
        <f>D22+E22</f>
        <v>0</v>
      </c>
    </row>
    <row r="23" spans="2:6" ht="13.5" customHeight="1">
      <c r="B23" s="71">
        <v>2</v>
      </c>
      <c r="C23" s="68" t="s">
        <v>18</v>
      </c>
      <c r="D23" s="72">
        <v>0</v>
      </c>
      <c r="E23" s="72">
        <v>0</v>
      </c>
      <c r="F23" s="72">
        <f>D23+E23</f>
        <v>0</v>
      </c>
    </row>
    <row r="24" spans="2:6" ht="13.5" customHeight="1">
      <c r="B24" s="71">
        <v>3</v>
      </c>
      <c r="C24" s="68" t="s">
        <v>11</v>
      </c>
      <c r="D24" s="72">
        <v>0</v>
      </c>
      <c r="E24" s="72">
        <v>0</v>
      </c>
      <c r="F24" s="72">
        <f>D24+E24</f>
        <v>0</v>
      </c>
    </row>
    <row r="25" spans="2:6" s="75" customFormat="1" ht="13.5" customHeight="1">
      <c r="B25" s="74" t="s">
        <v>24</v>
      </c>
      <c r="C25" s="69"/>
      <c r="D25" s="83">
        <f>+SUBTOTAL(9,D22:D24)</f>
        <v>0</v>
      </c>
      <c r="E25" s="83">
        <f t="shared" ref="E25:F25" si="2">+SUBTOTAL(9,E22:E24)</f>
        <v>0</v>
      </c>
      <c r="F25" s="83">
        <f t="shared" si="2"/>
        <v>0</v>
      </c>
    </row>
    <row r="26" spans="2:6" s="75" customFormat="1" ht="13.5" customHeight="1">
      <c r="B26" s="74"/>
      <c r="C26" s="69"/>
      <c r="D26" s="83"/>
      <c r="E26" s="83"/>
      <c r="F26" s="83"/>
    </row>
    <row r="27" spans="2:6" s="75" customFormat="1" ht="13.5" customHeight="1">
      <c r="B27" s="77" t="s">
        <v>7</v>
      </c>
      <c r="C27" s="68"/>
      <c r="D27" s="84"/>
      <c r="E27" s="84"/>
      <c r="F27" s="84"/>
    </row>
    <row r="28" spans="2:6" s="75" customFormat="1" ht="13.5" customHeight="1">
      <c r="B28" s="73">
        <v>1</v>
      </c>
      <c r="C28" s="68" t="s">
        <v>7</v>
      </c>
      <c r="D28" s="72">
        <v>0</v>
      </c>
      <c r="E28" s="72">
        <v>0</v>
      </c>
      <c r="F28" s="84">
        <f t="shared" ref="F28" si="3">SUM(D28:E28)</f>
        <v>0</v>
      </c>
    </row>
    <row r="29" spans="2:6" s="75" customFormat="1" ht="13.5" customHeight="1">
      <c r="B29" s="74" t="s">
        <v>24</v>
      </c>
      <c r="C29" s="68"/>
      <c r="D29" s="83">
        <f>+SUBTOTAL(9,D26:D28)</f>
        <v>0</v>
      </c>
      <c r="E29" s="83">
        <f t="shared" ref="E29:F29" si="4">+SUBTOTAL(9,E26:E28)</f>
        <v>0</v>
      </c>
      <c r="F29" s="78">
        <f t="shared" si="4"/>
        <v>0</v>
      </c>
    </row>
    <row r="30" spans="2:6" s="75" customFormat="1" ht="13.5" customHeight="1">
      <c r="B30" s="74"/>
      <c r="C30" s="68"/>
      <c r="D30" s="83"/>
      <c r="E30" s="83"/>
      <c r="F30" s="83"/>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24</v>
      </c>
      <c r="C33" s="69"/>
      <c r="D33" s="83">
        <f>+SUBTOTAL(9,D32)</f>
        <v>0</v>
      </c>
      <c r="E33" s="83">
        <f t="shared" ref="E33:F33" si="5">+SUBTOTAL(9,E32)</f>
        <v>0</v>
      </c>
      <c r="F33" s="83">
        <f t="shared" si="5"/>
        <v>0</v>
      </c>
    </row>
    <row r="34" spans="1:6" s="75" customFormat="1" ht="13.5" customHeight="1">
      <c r="C34" s="69"/>
      <c r="D34" s="83"/>
      <c r="E34" s="83"/>
      <c r="F34" s="83"/>
    </row>
    <row r="35" spans="1:6" ht="13.5" customHeight="1">
      <c r="B35" s="69" t="s">
        <v>10</v>
      </c>
      <c r="C35" s="68"/>
      <c r="D35" s="86"/>
      <c r="E35" s="86"/>
      <c r="F35" s="86"/>
    </row>
    <row r="36" spans="1:6" ht="13.5" customHeight="1">
      <c r="B36" s="73">
        <v>1</v>
      </c>
      <c r="C36" s="68" t="s">
        <v>60</v>
      </c>
      <c r="D36" s="72">
        <v>0</v>
      </c>
      <c r="E36" s="72">
        <v>0</v>
      </c>
      <c r="F36" s="72">
        <f>D36+E36</f>
        <v>0</v>
      </c>
    </row>
    <row r="37" spans="1:6" s="75" customFormat="1" ht="13.5" customHeight="1">
      <c r="B37" s="76" t="s">
        <v>24</v>
      </c>
      <c r="C37" s="69"/>
      <c r="D37" s="83">
        <f>+SUBTOTAL(9,D36)</f>
        <v>0</v>
      </c>
      <c r="E37" s="83">
        <f t="shared" ref="E37" si="6">+SUBTOTAL(9,E36)</f>
        <v>0</v>
      </c>
      <c r="F37" s="83">
        <f t="shared" ref="F37" si="7">+SUBTOTAL(9,F36)</f>
        <v>0</v>
      </c>
    </row>
    <row r="38" spans="1:6" s="75" customFormat="1" ht="13.5" customHeight="1">
      <c r="C38" s="69"/>
      <c r="D38" s="83"/>
      <c r="E38" s="83"/>
      <c r="F38" s="83"/>
    </row>
    <row r="39" spans="1:6">
      <c r="B39" s="69" t="s">
        <v>1</v>
      </c>
      <c r="C39" s="68"/>
      <c r="D39" s="86"/>
      <c r="E39" s="86"/>
      <c r="F39" s="86"/>
    </row>
    <row r="40" spans="1:6">
      <c r="B40" s="73">
        <v>1</v>
      </c>
      <c r="C40" s="68" t="s">
        <v>1</v>
      </c>
      <c r="D40" s="72">
        <v>0</v>
      </c>
      <c r="E40" s="72">
        <v>0</v>
      </c>
      <c r="F40" s="72">
        <f>D40+E40</f>
        <v>0</v>
      </c>
    </row>
    <row r="41" spans="1:6" s="41" customFormat="1">
      <c r="A41" s="75"/>
      <c r="B41" s="74" t="s">
        <v>24</v>
      </c>
      <c r="C41" s="75"/>
      <c r="D41" s="41">
        <f>+SUBTOTAL(9,D40)</f>
        <v>0</v>
      </c>
      <c r="E41" s="41">
        <f t="shared" ref="E41" si="8">+SUBTOTAL(9,E40)</f>
        <v>0</v>
      </c>
      <c r="F41" s="41">
        <f t="shared" ref="F41" si="9">+SUBTOTAL(9,F40)</f>
        <v>0</v>
      </c>
    </row>
    <row r="42" spans="1:6" s="87" customFormat="1">
      <c r="A42" s="70"/>
      <c r="B42" s="70"/>
      <c r="C42" s="70"/>
    </row>
    <row r="43" spans="1:6" s="87" customFormat="1">
      <c r="A43" s="70"/>
      <c r="B43" s="70"/>
      <c r="C43" s="70"/>
    </row>
    <row r="49" spans="1:3" s="87" customFormat="1">
      <c r="A49" s="70"/>
      <c r="B49" s="70"/>
      <c r="C49" s="70"/>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showGridLines="0" topLeftCell="A2" zoomScaleNormal="100" zoomScaleSheetLayoutView="100" workbookViewId="0">
      <selection activeCell="G14" sqref="G14"/>
    </sheetView>
  </sheetViews>
  <sheetFormatPr defaultRowHeight="12.75"/>
  <cols>
    <col min="1" max="1" width="10.5703125" style="70" customWidth="1"/>
    <col min="2" max="2" width="8.28515625" style="70" customWidth="1"/>
    <col min="3" max="3" width="85.7109375" style="70" customWidth="1"/>
    <col min="4" max="4" width="19.28515625" style="70" bestFit="1" customWidth="1"/>
    <col min="5" max="6" width="18.28515625" style="87" bestFit="1" customWidth="1"/>
    <col min="7" max="16384" width="9.140625" style="70"/>
  </cols>
  <sheetData>
    <row r="1" spans="1:6" s="75" customFormat="1">
      <c r="A1" s="156" t="s">
        <v>2</v>
      </c>
      <c r="B1" s="156" t="s">
        <v>22</v>
      </c>
      <c r="C1" s="156"/>
      <c r="D1" s="110" t="s">
        <v>5</v>
      </c>
      <c r="E1" s="110" t="s">
        <v>5</v>
      </c>
      <c r="F1" s="94"/>
    </row>
    <row r="2" spans="1:6" s="75" customFormat="1" ht="13.5" thickBot="1">
      <c r="A2" s="130"/>
      <c r="B2" s="130"/>
      <c r="C2" s="130"/>
      <c r="D2" s="106" t="s">
        <v>61</v>
      </c>
      <c r="E2" s="81" t="s">
        <v>63</v>
      </c>
      <c r="F2" s="46" t="s">
        <v>6</v>
      </c>
    </row>
    <row r="3" spans="1:6" s="75" customFormat="1">
      <c r="A3" s="131">
        <v>6929</v>
      </c>
      <c r="B3" s="133" t="s">
        <v>21</v>
      </c>
      <c r="C3" s="133"/>
      <c r="D3" s="127">
        <f>+SUBTOTAL(9,D7:D41)</f>
        <v>13574</v>
      </c>
      <c r="E3" s="127">
        <f>+SUBTOTAL(9,E7:E41)</f>
        <v>3330</v>
      </c>
      <c r="F3" s="157">
        <f>+SUBTOTAL(9,F7:F41)</f>
        <v>16904</v>
      </c>
    </row>
    <row r="4" spans="1:6" s="82" customFormat="1">
      <c r="A4" s="132"/>
      <c r="B4" s="134"/>
      <c r="C4" s="134"/>
      <c r="D4" s="128"/>
      <c r="E4" s="128"/>
      <c r="F4" s="158"/>
    </row>
    <row r="5" spans="1:6" ht="12.75" customHeight="1">
      <c r="A5" s="68"/>
      <c r="B5" s="68"/>
      <c r="C5" s="68"/>
      <c r="D5" s="72"/>
      <c r="E5" s="72"/>
      <c r="F5" s="72"/>
    </row>
    <row r="6" spans="1:6">
      <c r="A6" s="68"/>
      <c r="B6" s="69" t="s">
        <v>9</v>
      </c>
      <c r="C6" s="68"/>
      <c r="D6" s="83"/>
      <c r="E6" s="83"/>
      <c r="F6" s="83"/>
    </row>
    <row r="7" spans="1:6" ht="13.5" customHeight="1">
      <c r="B7" s="71">
        <v>1</v>
      </c>
      <c r="C7" s="68" t="s">
        <v>12</v>
      </c>
      <c r="D7" s="87">
        <v>1650</v>
      </c>
      <c r="E7" s="87">
        <v>650</v>
      </c>
      <c r="F7" s="72">
        <f>D7+E7</f>
        <v>2300</v>
      </c>
    </row>
    <row r="8" spans="1:6" ht="13.5" customHeight="1">
      <c r="B8" s="71">
        <v>2</v>
      </c>
      <c r="C8" s="68" t="s">
        <v>15</v>
      </c>
      <c r="D8" s="87">
        <v>250</v>
      </c>
      <c r="E8" s="87">
        <v>150</v>
      </c>
      <c r="F8" s="72">
        <f>D8+E8</f>
        <v>400</v>
      </c>
    </row>
    <row r="9" spans="1:6" ht="13.5" customHeight="1">
      <c r="B9" s="71">
        <v>3</v>
      </c>
      <c r="C9" s="68" t="s">
        <v>16</v>
      </c>
      <c r="D9" s="87">
        <v>0</v>
      </c>
      <c r="E9" s="87">
        <v>0</v>
      </c>
      <c r="F9" s="72">
        <f>D9+E9</f>
        <v>0</v>
      </c>
    </row>
    <row r="10" spans="1:6" ht="13.5" customHeight="1">
      <c r="B10" s="74" t="s">
        <v>24</v>
      </c>
      <c r="C10" s="107"/>
      <c r="D10" s="83">
        <f>+SUBTOTAL(9,D7:D9)</f>
        <v>1900</v>
      </c>
      <c r="E10" s="83">
        <f>+SUBTOTAL(9,E7:E9)</f>
        <v>800</v>
      </c>
      <c r="F10" s="83">
        <f>+SUBTOTAL(9,F7:F9)</f>
        <v>2700</v>
      </c>
    </row>
    <row r="11" spans="1:6">
      <c r="B11" s="71"/>
      <c r="C11" s="68"/>
      <c r="D11" s="72"/>
      <c r="E11" s="72"/>
      <c r="F11" s="72"/>
    </row>
    <row r="12" spans="1:6">
      <c r="B12" s="75" t="s">
        <v>4</v>
      </c>
      <c r="C12" s="68"/>
      <c r="D12" s="83"/>
      <c r="E12" s="83"/>
      <c r="F12" s="83"/>
    </row>
    <row r="13" spans="1:6" ht="13.5" customHeight="1">
      <c r="B13" s="71">
        <v>1</v>
      </c>
      <c r="C13" s="68" t="s">
        <v>13</v>
      </c>
      <c r="D13" s="72">
        <v>0</v>
      </c>
      <c r="E13" s="72">
        <v>0</v>
      </c>
      <c r="F13" s="72">
        <f t="shared" ref="F13:F18" si="0">D13+E13</f>
        <v>0</v>
      </c>
    </row>
    <row r="14" spans="1:6" ht="13.5" customHeight="1">
      <c r="B14" s="71">
        <v>2</v>
      </c>
      <c r="C14" s="68" t="s">
        <v>14</v>
      </c>
      <c r="D14" s="72">
        <v>0</v>
      </c>
      <c r="E14" s="72">
        <v>0</v>
      </c>
      <c r="F14" s="72">
        <f t="shared" si="0"/>
        <v>0</v>
      </c>
    </row>
    <row r="15" spans="1:6" ht="13.5" customHeight="1">
      <c r="B15" s="71">
        <v>3</v>
      </c>
      <c r="C15" s="68" t="s">
        <v>26</v>
      </c>
      <c r="D15" s="72">
        <v>0</v>
      </c>
      <c r="E15" s="72">
        <v>0</v>
      </c>
      <c r="F15" s="72">
        <f t="shared" si="0"/>
        <v>0</v>
      </c>
    </row>
    <row r="16" spans="1:6" ht="13.5" customHeight="1">
      <c r="B16" s="71">
        <v>4</v>
      </c>
      <c r="C16" s="68" t="s">
        <v>27</v>
      </c>
      <c r="D16" s="72">
        <v>0</v>
      </c>
      <c r="E16" s="72">
        <v>0</v>
      </c>
      <c r="F16" s="72">
        <f t="shared" si="0"/>
        <v>0</v>
      </c>
    </row>
    <row r="17" spans="2:6" ht="13.5" customHeight="1">
      <c r="B17" s="71">
        <v>5</v>
      </c>
      <c r="C17" s="70" t="s">
        <v>28</v>
      </c>
      <c r="D17" s="72"/>
      <c r="E17" s="72"/>
      <c r="F17" s="72">
        <f t="shared" si="0"/>
        <v>0</v>
      </c>
    </row>
    <row r="18" spans="2:6" ht="13.5" customHeight="1">
      <c r="B18" s="71">
        <v>6</v>
      </c>
      <c r="C18" s="68" t="s">
        <v>29</v>
      </c>
      <c r="D18" s="72">
        <v>0</v>
      </c>
      <c r="E18" s="72">
        <v>0</v>
      </c>
      <c r="F18" s="72">
        <f t="shared" si="0"/>
        <v>0</v>
      </c>
    </row>
    <row r="19" spans="2:6" ht="13.5" customHeight="1">
      <c r="B19" s="74" t="s">
        <v>24</v>
      </c>
      <c r="C19" s="68"/>
      <c r="D19" s="83">
        <f>+SUBTOTAL(9,D13:D18)</f>
        <v>0</v>
      </c>
      <c r="E19" s="83">
        <f>+SUBTOTAL(9,E13:E18)</f>
        <v>0</v>
      </c>
      <c r="F19" s="83">
        <f>+SUBTOTAL(9,F13:F18)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f>450+7500-26</f>
        <v>7924</v>
      </c>
      <c r="E22" s="72">
        <f>1500+30</f>
        <v>1530</v>
      </c>
      <c r="F22" s="72">
        <f>D22+E22</f>
        <v>9454</v>
      </c>
    </row>
    <row r="23" spans="2:6" ht="13.5" customHeight="1">
      <c r="B23" s="71">
        <v>2</v>
      </c>
      <c r="C23" s="68" t="s">
        <v>18</v>
      </c>
      <c r="D23" s="72">
        <v>0</v>
      </c>
      <c r="E23" s="72">
        <v>0</v>
      </c>
      <c r="F23" s="72">
        <f>D23+E23</f>
        <v>0</v>
      </c>
    </row>
    <row r="24" spans="2:6" ht="13.5" customHeight="1">
      <c r="B24" s="71">
        <v>3</v>
      </c>
      <c r="C24" s="68" t="s">
        <v>11</v>
      </c>
      <c r="D24" s="72">
        <v>250</v>
      </c>
      <c r="E24" s="72">
        <v>100</v>
      </c>
      <c r="F24" s="72">
        <f>D24+E24</f>
        <v>350</v>
      </c>
    </row>
    <row r="25" spans="2:6" ht="13.5" customHeight="1">
      <c r="B25" s="74" t="s">
        <v>24</v>
      </c>
      <c r="C25" s="68"/>
      <c r="D25" s="83">
        <f>+SUBTOTAL(9,D22:D24)</f>
        <v>8174</v>
      </c>
      <c r="E25" s="83">
        <f>+SUBTOTAL(9,E22:E24)</f>
        <v>1630</v>
      </c>
      <c r="F25" s="83">
        <f>+SUBTOTAL(9,F22:F24)</f>
        <v>9804</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87">
        <v>2000</v>
      </c>
      <c r="E28" s="87">
        <v>600</v>
      </c>
      <c r="F28" s="72">
        <f>SUM(D28:E28)</f>
        <v>2600</v>
      </c>
    </row>
    <row r="29" spans="2:6" ht="13.5" customHeight="1">
      <c r="B29" s="74" t="s">
        <v>24</v>
      </c>
      <c r="C29" s="68"/>
      <c r="D29" s="83">
        <f>+SUBTOTAL(9,D28)</f>
        <v>2000</v>
      </c>
      <c r="E29" s="83">
        <f>+SUBTOTAL(9,E28)</f>
        <v>600</v>
      </c>
      <c r="F29" s="83">
        <f>+SUBTOTAL(9,F28)</f>
        <v>2600</v>
      </c>
    </row>
    <row r="30" spans="2:6" ht="13.5" customHeight="1">
      <c r="B30" s="71"/>
      <c r="C30" s="68"/>
      <c r="D30" s="72"/>
      <c r="E30" s="72"/>
      <c r="F30" s="72"/>
    </row>
    <row r="31" spans="2:6" ht="13.5" customHeight="1">
      <c r="B31" s="109" t="s">
        <v>19</v>
      </c>
      <c r="C31" s="68"/>
      <c r="D31" s="87"/>
    </row>
    <row r="32" spans="2:6" ht="13.5" customHeight="1">
      <c r="B32" s="108">
        <v>1</v>
      </c>
      <c r="C32" s="107" t="s">
        <v>20</v>
      </c>
      <c r="D32" s="72">
        <v>0</v>
      </c>
      <c r="E32" s="72">
        <v>0</v>
      </c>
      <c r="F32" s="72">
        <f>D32+E32</f>
        <v>0</v>
      </c>
    </row>
    <row r="33" spans="2:6" ht="13.5" customHeight="1">
      <c r="B33" s="74" t="s">
        <v>24</v>
      </c>
      <c r="C33" s="107"/>
      <c r="D33" s="83">
        <f>+SUBTOTAL(9,D32)</f>
        <v>0</v>
      </c>
      <c r="E33" s="83">
        <f>+SUBTOTAL(9,E32)</f>
        <v>0</v>
      </c>
      <c r="F33" s="83">
        <f>+SUBTOTAL(9,F32)</f>
        <v>0</v>
      </c>
    </row>
    <row r="34" spans="2:6" ht="13.5" customHeight="1">
      <c r="C34" s="68"/>
      <c r="D34" s="72"/>
      <c r="E34" s="72"/>
      <c r="F34" s="72"/>
    </row>
    <row r="35" spans="2:6" ht="13.5" customHeight="1">
      <c r="B35" s="109" t="s">
        <v>10</v>
      </c>
      <c r="C35" s="68"/>
      <c r="D35" s="41"/>
      <c r="E35" s="41"/>
      <c r="F35" s="41"/>
    </row>
    <row r="36" spans="2:6" ht="13.5" customHeight="1">
      <c r="B36" s="108">
        <v>1</v>
      </c>
      <c r="C36" s="107" t="s">
        <v>60</v>
      </c>
      <c r="D36" s="87">
        <v>1500</v>
      </c>
      <c r="E36" s="87">
        <v>300</v>
      </c>
      <c r="F36" s="72">
        <f>D36+E36</f>
        <v>1800</v>
      </c>
    </row>
    <row r="37" spans="2:6" ht="13.5" customHeight="1">
      <c r="B37" s="74" t="s">
        <v>24</v>
      </c>
      <c r="C37" s="107"/>
      <c r="D37" s="83">
        <f>+SUBTOTAL(9,D36)</f>
        <v>1500</v>
      </c>
      <c r="E37" s="83">
        <f>+SUBTOTAL(9,E36)</f>
        <v>300</v>
      </c>
      <c r="F37" s="83">
        <f>+SUBTOTAL(9,F36)</f>
        <v>1800</v>
      </c>
    </row>
    <row r="38" spans="2:6" ht="13.5" customHeight="1">
      <c r="C38" s="68"/>
      <c r="D38" s="72"/>
      <c r="E38" s="72"/>
      <c r="F38" s="72"/>
    </row>
    <row r="39" spans="2:6">
      <c r="B39" s="109" t="s">
        <v>1</v>
      </c>
      <c r="C39" s="68"/>
      <c r="D39" s="41"/>
      <c r="E39" s="41"/>
      <c r="F39" s="41"/>
    </row>
    <row r="40" spans="2:6">
      <c r="B40" s="108">
        <v>1</v>
      </c>
      <c r="C40" s="107" t="s">
        <v>1</v>
      </c>
      <c r="D40" s="72">
        <v>0</v>
      </c>
      <c r="E40" s="72">
        <v>0</v>
      </c>
      <c r="F40" s="72">
        <f>D40+E40</f>
        <v>0</v>
      </c>
    </row>
    <row r="41" spans="2:6">
      <c r="B41" s="74" t="s">
        <v>24</v>
      </c>
      <c r="D41" s="41">
        <f>+SUBTOTAL(9,D40)</f>
        <v>0</v>
      </c>
      <c r="E41" s="41">
        <f>+SUBTOTAL(9,E40)</f>
        <v>0</v>
      </c>
      <c r="F41" s="41">
        <f>+SUBTOTAL(9,F40)</f>
        <v>0</v>
      </c>
    </row>
    <row r="42" spans="2:6">
      <c r="D42" s="87"/>
    </row>
    <row r="43" spans="2:6">
      <c r="D43" s="87"/>
    </row>
    <row r="44" spans="2:6">
      <c r="D44" s="87"/>
    </row>
    <row r="45" spans="2:6">
      <c r="D45" s="87"/>
    </row>
    <row r="47" spans="2:6">
      <c r="D47" s="86"/>
      <c r="E47" s="86"/>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GridLines="0" showRuler="0" zoomScaleNormal="100" zoomScaleSheetLayoutView="100" workbookViewId="0">
      <selection activeCell="G14" sqref="G14"/>
    </sheetView>
  </sheetViews>
  <sheetFormatPr defaultRowHeight="12.75"/>
  <cols>
    <col min="1" max="1" width="10.5703125" style="70" customWidth="1"/>
    <col min="2" max="2" width="12.28515625" style="70" customWidth="1"/>
    <col min="3" max="3" width="67.42578125" style="70" bestFit="1" customWidth="1"/>
    <col min="4" max="6" width="20.7109375" style="87" customWidth="1"/>
    <col min="7" max="16384" width="9.140625" style="70"/>
  </cols>
  <sheetData>
    <row r="1" spans="1:6" s="75" customFormat="1">
      <c r="A1" s="156" t="s">
        <v>2</v>
      </c>
      <c r="B1" s="156" t="s">
        <v>22</v>
      </c>
      <c r="C1" s="156"/>
      <c r="D1" s="95" t="s">
        <v>5</v>
      </c>
      <c r="E1" s="95" t="s">
        <v>5</v>
      </c>
      <c r="F1" s="94"/>
    </row>
    <row r="2" spans="1:6" s="75" customFormat="1" ht="13.5" thickBot="1">
      <c r="A2" s="130"/>
      <c r="B2" s="130"/>
      <c r="C2" s="130"/>
      <c r="D2" s="106" t="s">
        <v>61</v>
      </c>
      <c r="E2" s="81" t="s">
        <v>63</v>
      </c>
      <c r="F2" s="46" t="s">
        <v>6</v>
      </c>
    </row>
    <row r="3" spans="1:6" s="75" customFormat="1">
      <c r="A3" s="159" t="s">
        <v>65</v>
      </c>
      <c r="B3" s="161" t="s">
        <v>23</v>
      </c>
      <c r="C3" s="161"/>
      <c r="D3" s="127">
        <f>+SUBTOTAL(9,D7:D41)</f>
        <v>1677</v>
      </c>
      <c r="E3" s="127">
        <f>+SUBTOTAL(9,E7:E41)</f>
        <v>10313</v>
      </c>
      <c r="F3" s="127">
        <f>+SUBTOTAL(9,F7:F41)</f>
        <v>11990</v>
      </c>
    </row>
    <row r="4" spans="1:6" s="82" customFormat="1">
      <c r="A4" s="160"/>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72">
        <v>480</v>
      </c>
      <c r="E7" s="72">
        <v>2730</v>
      </c>
      <c r="F7" s="72">
        <f>SUM(D7:E7)</f>
        <v>3210</v>
      </c>
    </row>
    <row r="8" spans="1:6" ht="13.5" customHeight="1">
      <c r="B8" s="71">
        <v>2</v>
      </c>
      <c r="C8" s="68" t="s">
        <v>15</v>
      </c>
      <c r="D8" s="72">
        <v>200</v>
      </c>
      <c r="E8" s="72">
        <v>3125</v>
      </c>
      <c r="F8" s="72">
        <f>SUM(D8:E8)</f>
        <v>3325</v>
      </c>
    </row>
    <row r="9" spans="1:6" ht="14.25" customHeight="1">
      <c r="B9" s="71">
        <v>3</v>
      </c>
      <c r="C9" s="68" t="s">
        <v>16</v>
      </c>
      <c r="D9" s="72">
        <v>0</v>
      </c>
      <c r="E9" s="72">
        <v>0</v>
      </c>
      <c r="F9" s="72">
        <f>SUM(D9:E9)</f>
        <v>0</v>
      </c>
    </row>
    <row r="10" spans="1:6" s="75" customFormat="1" ht="13.5" customHeight="1">
      <c r="B10" s="74" t="s">
        <v>24</v>
      </c>
      <c r="C10" s="69"/>
      <c r="D10" s="83">
        <f>+SUBTOTAL(9,D7:D9)</f>
        <v>680</v>
      </c>
      <c r="E10" s="83">
        <f>+SUBTOTAL(9,E7:E9)</f>
        <v>5855</v>
      </c>
      <c r="F10" s="83">
        <f>+SUBTOTAL(9,F7:F9)</f>
        <v>6535</v>
      </c>
    </row>
    <row r="11" spans="1:6">
      <c r="B11" s="71"/>
      <c r="C11" s="68"/>
      <c r="D11" s="72"/>
      <c r="E11" s="72"/>
      <c r="F11" s="72"/>
    </row>
    <row r="12" spans="1:6">
      <c r="B12" s="75" t="s">
        <v>4</v>
      </c>
      <c r="C12" s="68"/>
      <c r="D12" s="83"/>
      <c r="E12" s="83"/>
      <c r="F12" s="83"/>
    </row>
    <row r="13" spans="1:6" ht="13.5" customHeight="1">
      <c r="B13" s="71">
        <v>1</v>
      </c>
      <c r="C13" s="68" t="s">
        <v>13</v>
      </c>
      <c r="D13" s="72">
        <v>0</v>
      </c>
      <c r="E13" s="72">
        <v>75</v>
      </c>
      <c r="F13" s="72">
        <f t="shared" ref="F13:F18" si="0">SUM(D13:E13)</f>
        <v>75</v>
      </c>
    </row>
    <row r="14" spans="1:6" ht="13.5" customHeight="1">
      <c r="B14" s="71">
        <v>2</v>
      </c>
      <c r="C14" s="68" t="s">
        <v>14</v>
      </c>
      <c r="D14" s="72">
        <v>0</v>
      </c>
      <c r="E14" s="72">
        <v>100</v>
      </c>
      <c r="F14" s="72">
        <f t="shared" si="0"/>
        <v>100</v>
      </c>
    </row>
    <row r="15" spans="1:6" ht="13.5" customHeight="1">
      <c r="B15" s="71">
        <v>3</v>
      </c>
      <c r="C15" s="68" t="s">
        <v>26</v>
      </c>
      <c r="D15" s="72">
        <v>0</v>
      </c>
      <c r="E15" s="72">
        <v>0</v>
      </c>
      <c r="F15" s="72">
        <f t="shared" si="0"/>
        <v>0</v>
      </c>
    </row>
    <row r="16" spans="1:6" ht="13.5" customHeight="1">
      <c r="B16" s="71">
        <v>4</v>
      </c>
      <c r="C16" s="68" t="s">
        <v>27</v>
      </c>
      <c r="D16" s="72">
        <v>0</v>
      </c>
      <c r="E16" s="72">
        <v>25</v>
      </c>
      <c r="F16" s="72">
        <f t="shared" si="0"/>
        <v>25</v>
      </c>
    </row>
    <row r="17" spans="2:6" ht="13.5" customHeight="1">
      <c r="B17" s="71">
        <v>5</v>
      </c>
      <c r="C17" s="70" t="s">
        <v>28</v>
      </c>
      <c r="D17" s="72">
        <v>100</v>
      </c>
      <c r="E17" s="72">
        <v>200</v>
      </c>
      <c r="F17" s="72">
        <f t="shared" si="0"/>
        <v>300</v>
      </c>
    </row>
    <row r="18" spans="2:6" ht="13.5" customHeight="1">
      <c r="B18" s="71">
        <v>6</v>
      </c>
      <c r="C18" s="68" t="s">
        <v>29</v>
      </c>
      <c r="D18" s="72">
        <v>50</v>
      </c>
      <c r="E18" s="72">
        <v>50</v>
      </c>
      <c r="F18" s="72">
        <f t="shared" si="0"/>
        <v>100</v>
      </c>
    </row>
    <row r="19" spans="2:6" s="75" customFormat="1" ht="13.5" customHeight="1">
      <c r="B19" s="74" t="s">
        <v>24</v>
      </c>
      <c r="C19" s="69"/>
      <c r="D19" s="83">
        <f>+SUBTOTAL(9,D13:D18)</f>
        <v>150</v>
      </c>
      <c r="E19" s="83">
        <f>+SUBTOTAL(9,E13:E18)</f>
        <v>450</v>
      </c>
      <c r="F19" s="83">
        <f>+SUBTOTAL(9,F13:F18)</f>
        <v>600</v>
      </c>
    </row>
    <row r="20" spans="2:6" ht="13.5" customHeight="1">
      <c r="C20" s="68"/>
      <c r="D20" s="72"/>
      <c r="E20" s="72"/>
      <c r="F20" s="72"/>
    </row>
    <row r="21" spans="2:6" ht="13.5" customHeight="1">
      <c r="B21" s="75" t="s">
        <v>0</v>
      </c>
      <c r="C21" s="68"/>
      <c r="D21" s="83"/>
      <c r="E21" s="83"/>
      <c r="F21" s="83"/>
    </row>
    <row r="22" spans="2:6">
      <c r="B22" s="71">
        <v>1</v>
      </c>
      <c r="C22" s="68" t="s">
        <v>17</v>
      </c>
      <c r="D22" s="72">
        <f>'CRSE 7076'!D22+'CRSE 7061'!D22</f>
        <v>100</v>
      </c>
      <c r="E22" s="72">
        <f>'CRSE 7076'!E22+'CRSE 7061'!E22</f>
        <v>300</v>
      </c>
      <c r="F22" s="72">
        <f>SUM(D22:E22)</f>
        <v>400</v>
      </c>
    </row>
    <row r="23" spans="2:6" ht="13.5" customHeight="1">
      <c r="B23" s="71">
        <v>2</v>
      </c>
      <c r="C23" s="68" t="s">
        <v>18</v>
      </c>
      <c r="D23" s="72">
        <f>'CRSE 7076'!D23+'CRSE 7061'!D23</f>
        <v>0</v>
      </c>
      <c r="E23" s="72">
        <f>'CRSE 7076'!E23+'CRSE 7061'!E23</f>
        <v>543</v>
      </c>
      <c r="F23" s="72">
        <f>SUM(D23:E23)</f>
        <v>543</v>
      </c>
    </row>
    <row r="24" spans="2:6" ht="13.5" customHeight="1">
      <c r="B24" s="71">
        <v>3</v>
      </c>
      <c r="C24" s="68" t="s">
        <v>11</v>
      </c>
      <c r="D24" s="72">
        <f>'CRSE 7076'!D24+'CRSE 7061'!D24</f>
        <v>25</v>
      </c>
      <c r="E24" s="72">
        <f>'CRSE 7076'!E24+'CRSE 7061'!E24</f>
        <v>150</v>
      </c>
      <c r="F24" s="72">
        <f>SUM(D24:E24)</f>
        <v>175</v>
      </c>
    </row>
    <row r="25" spans="2:6" s="75" customFormat="1" ht="13.5" customHeight="1">
      <c r="B25" s="74" t="s">
        <v>24</v>
      </c>
      <c r="C25" s="69"/>
      <c r="D25" s="83">
        <f>+SUBTOTAL(9,D22:D24)</f>
        <v>125</v>
      </c>
      <c r="E25" s="83">
        <f>+SUBTOTAL(9,E22:E24)</f>
        <v>993</v>
      </c>
      <c r="F25" s="83">
        <f>+SUBTOTAL(9,F22:F24)</f>
        <v>1118</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72">
        <f>'CRSE 7076'!D28+'CRSE 7061'!D28</f>
        <v>475</v>
      </c>
      <c r="E28" s="72">
        <f>'CRSE 7076'!E28+'CRSE 7061'!E28</f>
        <v>1260</v>
      </c>
      <c r="F28" s="72">
        <f>SUM(D28:E28)</f>
        <v>1735</v>
      </c>
    </row>
    <row r="29" spans="2:6" ht="13.5" customHeight="1">
      <c r="B29" s="74" t="s">
        <v>24</v>
      </c>
      <c r="C29" s="68"/>
      <c r="D29" s="83">
        <f>+SUBTOTAL(9,D28)</f>
        <v>475</v>
      </c>
      <c r="E29" s="83">
        <f>+SUBTOTAL(9,E28)</f>
        <v>1260</v>
      </c>
      <c r="F29" s="83">
        <f>+SUBTOTAL(9,F28)</f>
        <v>1735</v>
      </c>
    </row>
    <row r="30" spans="2:6" ht="13.5" customHeight="1">
      <c r="B30" s="74"/>
      <c r="C30" s="68"/>
      <c r="D30" s="83"/>
      <c r="E30" s="83"/>
      <c r="F30" s="83"/>
    </row>
    <row r="31" spans="2:6" ht="13.5" customHeight="1">
      <c r="B31" s="69" t="s">
        <v>19</v>
      </c>
      <c r="C31" s="68"/>
      <c r="D31" s="72"/>
      <c r="E31" s="72"/>
    </row>
    <row r="32" spans="2:6" ht="13.5" customHeight="1">
      <c r="B32" s="73">
        <v>1</v>
      </c>
      <c r="C32" s="68" t="s">
        <v>20</v>
      </c>
      <c r="D32" s="72">
        <v>0</v>
      </c>
      <c r="E32" s="72">
        <v>0</v>
      </c>
      <c r="F32" s="72">
        <v>0</v>
      </c>
    </row>
    <row r="33" spans="2:6" s="75" customFormat="1" ht="13.5" customHeight="1">
      <c r="B33" s="74" t="s">
        <v>24</v>
      </c>
      <c r="C33" s="69"/>
      <c r="D33" s="83">
        <f>+SUBTOTAL(9,D32)</f>
        <v>0</v>
      </c>
      <c r="E33" s="83">
        <f>+SUBTOTAL(9,E32)</f>
        <v>0</v>
      </c>
      <c r="F33" s="83">
        <f>+SUBTOTAL(9,F32)</f>
        <v>0</v>
      </c>
    </row>
    <row r="34" spans="2:6" ht="13.5" customHeight="1">
      <c r="C34" s="68"/>
      <c r="D34" s="72"/>
      <c r="E34" s="72"/>
      <c r="F34" s="72"/>
    </row>
    <row r="35" spans="2:6" ht="13.5" customHeight="1">
      <c r="B35" s="69" t="s">
        <v>10</v>
      </c>
      <c r="C35" s="68"/>
      <c r="F35" s="41"/>
    </row>
    <row r="36" spans="2:6" ht="13.5" customHeight="1">
      <c r="B36" s="73">
        <v>1</v>
      </c>
      <c r="C36" s="68" t="s">
        <v>60</v>
      </c>
      <c r="D36" s="72">
        <f>'CRSE 7076'!D36+'CRSE 7061'!D36</f>
        <v>247</v>
      </c>
      <c r="E36" s="72">
        <f>'CRSE 7076'!E36+'CRSE 7061'!E36</f>
        <v>1755</v>
      </c>
      <c r="F36" s="72">
        <f>SUM(D36:E36)</f>
        <v>2002</v>
      </c>
    </row>
    <row r="37" spans="2:6" s="75" customFormat="1" ht="13.5" customHeight="1">
      <c r="B37" s="74" t="s">
        <v>24</v>
      </c>
      <c r="C37" s="69"/>
      <c r="D37" s="41">
        <f>+SUBTOTAL(9,D36)</f>
        <v>247</v>
      </c>
      <c r="E37" s="41">
        <f>+SUBTOTAL(9,E36)</f>
        <v>1755</v>
      </c>
      <c r="F37" s="41">
        <f>+SUBTOTAL(9,F36)</f>
        <v>2002</v>
      </c>
    </row>
    <row r="38" spans="2:6" ht="13.5" customHeight="1">
      <c r="C38" s="68"/>
      <c r="D38" s="72"/>
      <c r="E38" s="72"/>
      <c r="F38" s="72"/>
    </row>
    <row r="39" spans="2:6">
      <c r="B39" s="69" t="s">
        <v>1</v>
      </c>
      <c r="C39" s="68"/>
    </row>
    <row r="40" spans="2:6">
      <c r="B40" s="73">
        <v>1</v>
      </c>
      <c r="C40" s="68" t="s">
        <v>1</v>
      </c>
      <c r="D40" s="72">
        <f>'CRSE 7076'!D40+'CRSE 7061'!D40</f>
        <v>0</v>
      </c>
      <c r="E40" s="72">
        <f>'CRSE 7076'!E40+'CRSE 7061'!E40</f>
        <v>0</v>
      </c>
      <c r="F40" s="72">
        <f>SUM(D40:E40)</f>
        <v>0</v>
      </c>
    </row>
    <row r="41" spans="2:6" s="75" customFormat="1">
      <c r="B41" s="74" t="s">
        <v>24</v>
      </c>
      <c r="D41" s="41">
        <f>+SUBTOTAL(9,D40)</f>
        <v>0</v>
      </c>
      <c r="E41" s="41">
        <f>+SUBTOTAL(9,E40)</f>
        <v>0</v>
      </c>
      <c r="F41" s="41">
        <f>+SUBTOTAL(9,F40)</f>
        <v>0</v>
      </c>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F41"/>
  <sheetViews>
    <sheetView showRuler="0" view="pageBreakPreview" zoomScaleNormal="100" zoomScaleSheetLayoutView="100" workbookViewId="0">
      <selection activeCell="J13" sqref="J13"/>
    </sheetView>
  </sheetViews>
  <sheetFormatPr defaultRowHeight="12.75"/>
  <cols>
    <col min="1" max="1" width="10.5703125" style="70" customWidth="1"/>
    <col min="2" max="2" width="12.28515625" style="70" customWidth="1"/>
    <col min="3" max="3" width="67.42578125" style="70" bestFit="1" customWidth="1"/>
    <col min="4" max="6" width="20.7109375" style="87" customWidth="1"/>
    <col min="7" max="16384" width="9.140625" style="70"/>
  </cols>
  <sheetData>
    <row r="1" spans="1:6" s="75" customFormat="1">
      <c r="A1" s="156" t="s">
        <v>2</v>
      </c>
      <c r="B1" s="156" t="s">
        <v>22</v>
      </c>
      <c r="C1" s="156"/>
      <c r="D1" s="95" t="s">
        <v>5</v>
      </c>
      <c r="E1" s="95" t="s">
        <v>5</v>
      </c>
      <c r="F1" s="94"/>
    </row>
    <row r="2" spans="1:6" s="75" customFormat="1" ht="13.5" thickBot="1">
      <c r="A2" s="130"/>
      <c r="B2" s="130"/>
      <c r="C2" s="130"/>
      <c r="D2" s="106" t="s">
        <v>61</v>
      </c>
      <c r="E2" s="81" t="s">
        <v>63</v>
      </c>
      <c r="F2" s="46" t="s">
        <v>6</v>
      </c>
    </row>
    <row r="3" spans="1:6" s="75" customFormat="1">
      <c r="A3" s="162" t="s">
        <v>65</v>
      </c>
      <c r="B3" s="161" t="s">
        <v>23</v>
      </c>
      <c r="C3" s="161"/>
      <c r="D3" s="127">
        <f>+SUBTOTAL(9,D7:D41)</f>
        <v>997</v>
      </c>
      <c r="E3" s="127">
        <f>+SUBTOTAL(9,E7:E41)</f>
        <v>8500</v>
      </c>
      <c r="F3" s="127">
        <f>+SUBTOTAL(9,F7:F41)</f>
        <v>9497</v>
      </c>
    </row>
    <row r="4" spans="1:6" s="82" customFormat="1">
      <c r="A4" s="163"/>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350</v>
      </c>
      <c r="E7" s="87">
        <f>150+2500</f>
        <v>2650</v>
      </c>
      <c r="F7" s="72">
        <f>SUM(D7:E7)</f>
        <v>3000</v>
      </c>
    </row>
    <row r="8" spans="1:6" ht="13.5" customHeight="1">
      <c r="B8" s="71">
        <v>2</v>
      </c>
      <c r="C8" s="68" t="s">
        <v>15</v>
      </c>
      <c r="D8" s="87">
        <v>50</v>
      </c>
      <c r="E8" s="87">
        <f>25+3000</f>
        <v>3025</v>
      </c>
      <c r="F8" s="72">
        <f>SUM(D8:E8)</f>
        <v>3075</v>
      </c>
    </row>
    <row r="9" spans="1:6" ht="14.25" customHeight="1">
      <c r="B9" s="71">
        <v>3</v>
      </c>
      <c r="C9" s="68" t="s">
        <v>16</v>
      </c>
      <c r="D9" s="87">
        <v>0</v>
      </c>
      <c r="E9" s="87">
        <v>0</v>
      </c>
      <c r="F9" s="72">
        <f>SUM(D9:E9)</f>
        <v>0</v>
      </c>
    </row>
    <row r="10" spans="1:6" s="75" customFormat="1" ht="13.5" customHeight="1">
      <c r="B10" s="74" t="s">
        <v>24</v>
      </c>
      <c r="C10" s="69"/>
      <c r="D10" s="83">
        <f>+SUBTOTAL(9,D7:D9)</f>
        <v>400</v>
      </c>
      <c r="E10" s="83">
        <f>+SUBTOTAL(9,E7:E9)</f>
        <v>5675</v>
      </c>
      <c r="F10" s="83">
        <f>+SUBTOTAL(9,F7:F9)</f>
        <v>6075</v>
      </c>
    </row>
    <row r="11" spans="1:6">
      <c r="B11" s="71"/>
      <c r="C11" s="68"/>
      <c r="D11" s="72"/>
      <c r="E11" s="72"/>
      <c r="F11" s="72"/>
    </row>
    <row r="12" spans="1:6">
      <c r="B12" s="75" t="s">
        <v>4</v>
      </c>
      <c r="C12" s="68"/>
      <c r="D12" s="83"/>
      <c r="E12" s="83"/>
      <c r="F12" s="83"/>
    </row>
    <row r="13" spans="1:6" ht="13.5" customHeight="1">
      <c r="B13" s="71">
        <v>1</v>
      </c>
      <c r="C13" s="68" t="s">
        <v>13</v>
      </c>
      <c r="D13" s="72"/>
      <c r="E13" s="72"/>
      <c r="F13" s="72">
        <f t="shared" ref="F13:F18" si="0">SUM(D13:E13)</f>
        <v>0</v>
      </c>
    </row>
    <row r="14" spans="1:6" ht="13.5" customHeight="1">
      <c r="B14" s="71">
        <v>2</v>
      </c>
      <c r="C14" s="68" t="s">
        <v>14</v>
      </c>
      <c r="D14" s="72"/>
      <c r="E14" s="72"/>
      <c r="F14" s="72">
        <f t="shared" si="0"/>
        <v>0</v>
      </c>
    </row>
    <row r="15" spans="1:6" ht="13.5" customHeight="1">
      <c r="B15" s="71">
        <v>3</v>
      </c>
      <c r="C15" s="68" t="s">
        <v>26</v>
      </c>
      <c r="D15" s="72"/>
      <c r="E15" s="72"/>
      <c r="F15" s="72">
        <f t="shared" si="0"/>
        <v>0</v>
      </c>
    </row>
    <row r="16" spans="1:6" ht="13.5" customHeight="1">
      <c r="B16" s="71">
        <v>4</v>
      </c>
      <c r="C16" s="68" t="s">
        <v>27</v>
      </c>
      <c r="D16" s="72"/>
      <c r="E16" s="72"/>
      <c r="F16" s="72">
        <f t="shared" si="0"/>
        <v>0</v>
      </c>
    </row>
    <row r="17" spans="2:6" ht="13.5" customHeight="1">
      <c r="B17" s="71">
        <v>5</v>
      </c>
      <c r="C17" s="70" t="s">
        <v>28</v>
      </c>
      <c r="D17" s="72"/>
      <c r="E17" s="72"/>
      <c r="F17" s="72">
        <f t="shared" si="0"/>
        <v>0</v>
      </c>
    </row>
    <row r="18" spans="2:6" ht="13.5" customHeight="1">
      <c r="B18" s="71">
        <v>6</v>
      </c>
      <c r="C18" s="68" t="s">
        <v>29</v>
      </c>
      <c r="D18" s="72"/>
      <c r="E18" s="72"/>
      <c r="F18" s="72">
        <f t="shared" si="0"/>
        <v>0</v>
      </c>
    </row>
    <row r="19" spans="2:6" s="75" customFormat="1" ht="13.5" customHeight="1">
      <c r="B19" s="74" t="s">
        <v>24</v>
      </c>
      <c r="C19" s="69"/>
      <c r="D19" s="83">
        <f>+SUBTOTAL(9,D13:D18)</f>
        <v>0</v>
      </c>
      <c r="E19" s="83">
        <f>+SUBTOTAL(9,E13:E18)</f>
        <v>0</v>
      </c>
      <c r="F19" s="83">
        <f>+SUBTOTAL(9,F13:F18)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c r="E22" s="72"/>
      <c r="F22" s="72">
        <f>SUM(D22:E22)</f>
        <v>0</v>
      </c>
    </row>
    <row r="23" spans="2:6" ht="13.5" customHeight="1">
      <c r="B23" s="71">
        <v>2</v>
      </c>
      <c r="C23" s="68" t="s">
        <v>18</v>
      </c>
      <c r="D23" s="72"/>
      <c r="E23" s="72"/>
      <c r="F23" s="72">
        <f>SUM(D23:E23)</f>
        <v>0</v>
      </c>
    </row>
    <row r="24" spans="2:6" ht="13.5" customHeight="1">
      <c r="B24" s="71">
        <v>3</v>
      </c>
      <c r="C24" s="68" t="s">
        <v>11</v>
      </c>
      <c r="D24" s="72"/>
      <c r="E24" s="72"/>
      <c r="F24" s="72">
        <f>SUM(D24:E24)</f>
        <v>0</v>
      </c>
    </row>
    <row r="25" spans="2:6" s="75" customFormat="1" ht="13.5" customHeight="1">
      <c r="B25" s="74" t="s">
        <v>24</v>
      </c>
      <c r="C25" s="69"/>
      <c r="D25" s="83">
        <f>+SUBTOTAL(9,D22:D24)</f>
        <v>0</v>
      </c>
      <c r="E25" s="83">
        <f>+SUBTOTAL(9,E22:E24)</f>
        <v>0</v>
      </c>
      <c r="F25" s="83">
        <f>+SUBTOTAL(9,F22:F24)</f>
        <v>0</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72">
        <v>450</v>
      </c>
      <c r="E28" s="72">
        <f>250+1000</f>
        <v>1250</v>
      </c>
      <c r="F28" s="72">
        <f>SUM(D28:E28)</f>
        <v>1700</v>
      </c>
    </row>
    <row r="29" spans="2:6" ht="13.5" customHeight="1">
      <c r="B29" s="74" t="s">
        <v>24</v>
      </c>
      <c r="C29" s="68"/>
      <c r="D29" s="83">
        <f>+SUBTOTAL(9,D28)</f>
        <v>450</v>
      </c>
      <c r="E29" s="83">
        <f>+SUBTOTAL(9,E28)</f>
        <v>1250</v>
      </c>
      <c r="F29" s="83">
        <f>+SUBTOTAL(9,F28)</f>
        <v>1700</v>
      </c>
    </row>
    <row r="30" spans="2:6" ht="13.5" customHeight="1">
      <c r="B30" s="74"/>
      <c r="C30" s="68"/>
      <c r="D30" s="83"/>
      <c r="E30" s="83"/>
      <c r="F30" s="83"/>
    </row>
    <row r="31" spans="2:6" ht="13.5" customHeight="1">
      <c r="B31" s="69" t="s">
        <v>19</v>
      </c>
      <c r="C31" s="68"/>
    </row>
    <row r="32" spans="2:6" ht="13.5" customHeight="1">
      <c r="B32" s="73">
        <v>1</v>
      </c>
      <c r="C32" s="68" t="s">
        <v>20</v>
      </c>
      <c r="D32" s="72">
        <v>0</v>
      </c>
      <c r="E32" s="72">
        <v>0</v>
      </c>
      <c r="F32" s="72">
        <v>0</v>
      </c>
    </row>
    <row r="33" spans="2:6" s="75" customFormat="1" ht="13.5" customHeight="1">
      <c r="B33" s="74" t="s">
        <v>24</v>
      </c>
      <c r="C33" s="69"/>
      <c r="D33" s="83">
        <f>+SUBTOTAL(9,D32)</f>
        <v>0</v>
      </c>
      <c r="E33" s="83">
        <f>+SUBTOTAL(9,E32)</f>
        <v>0</v>
      </c>
      <c r="F33" s="83">
        <f>+SUBTOTAL(9,F32)</f>
        <v>0</v>
      </c>
    </row>
    <row r="34" spans="2:6" ht="13.5" customHeight="1">
      <c r="C34" s="68"/>
      <c r="D34" s="72"/>
      <c r="E34" s="72"/>
      <c r="F34" s="72"/>
    </row>
    <row r="35" spans="2:6" ht="13.5" customHeight="1">
      <c r="B35" s="69" t="s">
        <v>10</v>
      </c>
      <c r="C35" s="68"/>
      <c r="F35" s="41"/>
    </row>
    <row r="36" spans="2:6" ht="13.5" customHeight="1">
      <c r="B36" s="73">
        <v>1</v>
      </c>
      <c r="C36" s="68" t="s">
        <v>60</v>
      </c>
      <c r="D36" s="87">
        <f>150-3</f>
        <v>147</v>
      </c>
      <c r="E36" s="87">
        <f>75+1500</f>
        <v>1575</v>
      </c>
      <c r="F36" s="72">
        <f>SUM(D36:E36)</f>
        <v>1722</v>
      </c>
    </row>
    <row r="37" spans="2:6" s="75" customFormat="1" ht="13.5" customHeight="1">
      <c r="B37" s="74" t="s">
        <v>24</v>
      </c>
      <c r="C37" s="69"/>
      <c r="D37" s="41">
        <f>+SUBTOTAL(9,D36)</f>
        <v>147</v>
      </c>
      <c r="E37" s="41">
        <f>+SUBTOTAL(9,E36)</f>
        <v>1575</v>
      </c>
      <c r="F37" s="41">
        <f>+SUBTOTAL(9,F36)</f>
        <v>1722</v>
      </c>
    </row>
    <row r="38" spans="2:6" ht="13.5" customHeight="1">
      <c r="C38" s="68"/>
      <c r="D38" s="72"/>
      <c r="E38" s="72"/>
      <c r="F38" s="72"/>
    </row>
    <row r="39" spans="2:6">
      <c r="B39" s="69" t="s">
        <v>1</v>
      </c>
      <c r="C39" s="68"/>
    </row>
    <row r="40" spans="2:6">
      <c r="B40" s="73">
        <v>1</v>
      </c>
      <c r="C40" s="68" t="s">
        <v>1</v>
      </c>
      <c r="D40" s="72">
        <v>0</v>
      </c>
      <c r="E40" s="72">
        <v>0</v>
      </c>
      <c r="F40" s="72">
        <f>SUM(D40:E40)</f>
        <v>0</v>
      </c>
    </row>
    <row r="41" spans="2:6" s="75" customFormat="1">
      <c r="B41" s="74" t="s">
        <v>24</v>
      </c>
      <c r="D41" s="41">
        <f>+SUBTOTAL(9,D40)</f>
        <v>0</v>
      </c>
      <c r="E41" s="41">
        <f>+SUBTOTAL(9,E40)</f>
        <v>0</v>
      </c>
      <c r="F41" s="41">
        <f>+SUBTOTAL(9,F40)</f>
        <v>0</v>
      </c>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H49"/>
  <sheetViews>
    <sheetView view="pageBreakPreview" zoomScaleNormal="100" zoomScaleSheetLayoutView="100" workbookViewId="0">
      <selection activeCell="I42" sqref="I42"/>
    </sheetView>
  </sheetViews>
  <sheetFormatPr defaultRowHeight="12.75"/>
  <cols>
    <col min="1" max="1" width="7.7109375" style="70" customWidth="1"/>
    <col min="2" max="2" width="15.28515625" style="70" bestFit="1" customWidth="1"/>
    <col min="3" max="3" width="85.7109375" style="70" customWidth="1"/>
    <col min="4" max="4" width="19.28515625" style="70" bestFit="1" customWidth="1"/>
    <col min="5" max="6" width="18.28515625" style="87" bestFit="1" customWidth="1"/>
    <col min="7" max="16384" width="9.140625" style="70"/>
  </cols>
  <sheetData>
    <row r="1" spans="1:8" s="75" customFormat="1">
      <c r="A1" s="156" t="s">
        <v>2</v>
      </c>
      <c r="B1" s="156" t="s">
        <v>22</v>
      </c>
      <c r="C1" s="156"/>
      <c r="D1" s="80" t="s">
        <v>5</v>
      </c>
      <c r="E1" s="80" t="s">
        <v>5</v>
      </c>
      <c r="F1" s="80"/>
    </row>
    <row r="2" spans="1:8" s="75" customFormat="1" ht="13.5" thickBot="1">
      <c r="A2" s="130"/>
      <c r="B2" s="130"/>
      <c r="C2" s="130"/>
      <c r="D2" s="119" t="s">
        <v>61</v>
      </c>
      <c r="E2" s="81" t="s">
        <v>63</v>
      </c>
      <c r="F2" s="46" t="s">
        <v>6</v>
      </c>
    </row>
    <row r="3" spans="1:8" s="75" customFormat="1">
      <c r="A3" s="164" t="s">
        <v>67</v>
      </c>
      <c r="B3" s="133" t="s">
        <v>68</v>
      </c>
      <c r="C3" s="133"/>
      <c r="D3" s="127">
        <f>+SUBTOTAL(9,D7:D41)</f>
        <v>680</v>
      </c>
      <c r="E3" s="127">
        <f>+SUBTOTAL(9,E7:E41)</f>
        <v>1813</v>
      </c>
      <c r="F3" s="127">
        <f>+SUBTOTAL(9,F7:F41)</f>
        <v>2493</v>
      </c>
    </row>
    <row r="4" spans="1:8" s="82" customFormat="1" ht="50.25" customHeight="1">
      <c r="A4" s="165"/>
      <c r="B4" s="134"/>
      <c r="C4" s="134"/>
      <c r="D4" s="128"/>
      <c r="E4" s="128"/>
      <c r="F4" s="128"/>
    </row>
    <row r="5" spans="1:8" ht="12.75" customHeight="1">
      <c r="A5" s="68"/>
      <c r="B5" s="68"/>
      <c r="C5" s="68"/>
      <c r="D5" s="72"/>
      <c r="E5" s="72"/>
      <c r="F5" s="72"/>
    </row>
    <row r="6" spans="1:8">
      <c r="A6" s="68"/>
      <c r="B6" s="69" t="s">
        <v>9</v>
      </c>
      <c r="C6" s="68"/>
      <c r="D6" s="83"/>
      <c r="E6" s="83"/>
      <c r="F6" s="83"/>
    </row>
    <row r="7" spans="1:8" ht="13.5" customHeight="1">
      <c r="B7" s="71">
        <v>1</v>
      </c>
      <c r="C7" s="68" t="s">
        <v>12</v>
      </c>
      <c r="D7" s="72">
        <v>130</v>
      </c>
      <c r="E7" s="72">
        <v>80</v>
      </c>
      <c r="F7" s="72">
        <f t="shared" ref="F7:F18" si="0">D7+E7</f>
        <v>210</v>
      </c>
    </row>
    <row r="8" spans="1:8" ht="13.5" customHeight="1">
      <c r="B8" s="71">
        <v>2</v>
      </c>
      <c r="C8" s="68" t="s">
        <v>15</v>
      </c>
      <c r="D8" s="72">
        <v>150</v>
      </c>
      <c r="E8" s="72">
        <v>100</v>
      </c>
      <c r="F8" s="72">
        <f t="shared" si="0"/>
        <v>250</v>
      </c>
    </row>
    <row r="9" spans="1:8" ht="13.5" customHeight="1">
      <c r="B9" s="71">
        <v>3</v>
      </c>
      <c r="C9" s="68" t="s">
        <v>25</v>
      </c>
      <c r="D9" s="72"/>
      <c r="E9" s="72">
        <v>0</v>
      </c>
      <c r="F9" s="72">
        <f t="shared" si="0"/>
        <v>0</v>
      </c>
    </row>
    <row r="10" spans="1:8" s="75" customFormat="1" ht="13.5" customHeight="1">
      <c r="B10" s="74" t="s">
        <v>6</v>
      </c>
      <c r="C10" s="69"/>
      <c r="D10" s="83">
        <f>+SUBTOTAL(9,D7:D9)</f>
        <v>280</v>
      </c>
      <c r="E10" s="83">
        <f>+SUBTOTAL(9,E7:E9)</f>
        <v>180</v>
      </c>
      <c r="F10" s="83">
        <f>+SUBTOTAL(9,F7:F9)</f>
        <v>460</v>
      </c>
    </row>
    <row r="11" spans="1:8">
      <c r="B11" s="71"/>
      <c r="C11" s="68"/>
      <c r="D11" s="72"/>
      <c r="E11" s="72"/>
      <c r="F11" s="72"/>
    </row>
    <row r="12" spans="1:8">
      <c r="B12" s="75" t="s">
        <v>4</v>
      </c>
      <c r="C12" s="68"/>
      <c r="D12" s="83"/>
      <c r="E12" s="83"/>
      <c r="F12" s="83"/>
    </row>
    <row r="13" spans="1:8" ht="13.5" customHeight="1">
      <c r="B13" s="71">
        <v>1</v>
      </c>
      <c r="C13" s="68" t="s">
        <v>13</v>
      </c>
      <c r="D13" s="72"/>
      <c r="E13" s="72">
        <v>75</v>
      </c>
      <c r="F13" s="72">
        <f t="shared" si="0"/>
        <v>75</v>
      </c>
      <c r="H13" s="86"/>
    </row>
    <row r="14" spans="1:8" ht="13.5" customHeight="1">
      <c r="B14" s="71">
        <v>2</v>
      </c>
      <c r="C14" s="68" t="s">
        <v>14</v>
      </c>
      <c r="D14" s="72"/>
      <c r="E14" s="72">
        <v>100</v>
      </c>
      <c r="F14" s="72">
        <f t="shared" si="0"/>
        <v>100</v>
      </c>
    </row>
    <row r="15" spans="1:8" ht="13.5" customHeight="1">
      <c r="B15" s="71">
        <v>3</v>
      </c>
      <c r="C15" s="68" t="s">
        <v>26</v>
      </c>
      <c r="D15" s="72"/>
      <c r="E15" s="72">
        <v>0</v>
      </c>
      <c r="F15" s="72">
        <f t="shared" si="0"/>
        <v>0</v>
      </c>
    </row>
    <row r="16" spans="1:8" ht="13.5" customHeight="1">
      <c r="B16" s="71">
        <v>4</v>
      </c>
      <c r="C16" s="68" t="s">
        <v>27</v>
      </c>
      <c r="D16" s="72"/>
      <c r="E16" s="72">
        <v>25</v>
      </c>
      <c r="F16" s="72">
        <f t="shared" si="0"/>
        <v>25</v>
      </c>
    </row>
    <row r="17" spans="2:6" ht="13.5" customHeight="1">
      <c r="B17" s="71">
        <v>5</v>
      </c>
      <c r="C17" s="70" t="s">
        <v>28</v>
      </c>
      <c r="D17" s="72">
        <v>100</v>
      </c>
      <c r="E17" s="72">
        <v>200</v>
      </c>
      <c r="F17" s="72">
        <f t="shared" si="0"/>
        <v>300</v>
      </c>
    </row>
    <row r="18" spans="2:6" ht="13.5" customHeight="1">
      <c r="B18" s="71">
        <v>6</v>
      </c>
      <c r="C18" s="68" t="s">
        <v>29</v>
      </c>
      <c r="D18" s="72">
        <v>50</v>
      </c>
      <c r="E18" s="72">
        <v>50</v>
      </c>
      <c r="F18" s="72">
        <f t="shared" si="0"/>
        <v>100</v>
      </c>
    </row>
    <row r="19" spans="2:6" s="75" customFormat="1" ht="13.5" customHeight="1">
      <c r="B19" s="74" t="s">
        <v>6</v>
      </c>
      <c r="C19" s="69"/>
      <c r="D19" s="83">
        <f t="shared" ref="D19:F19" si="1">+SUBTOTAL(9,D13:D18)</f>
        <v>150</v>
      </c>
      <c r="E19" s="83">
        <f t="shared" si="1"/>
        <v>450</v>
      </c>
      <c r="F19" s="83">
        <f t="shared" si="1"/>
        <v>600</v>
      </c>
    </row>
    <row r="20" spans="2:6" ht="13.5" customHeight="1">
      <c r="C20" s="68"/>
      <c r="D20" s="72"/>
      <c r="E20" s="72"/>
      <c r="F20" s="72"/>
    </row>
    <row r="21" spans="2:6" ht="13.5" customHeight="1">
      <c r="B21" s="75" t="s">
        <v>0</v>
      </c>
      <c r="C21" s="68"/>
      <c r="D21" s="83"/>
      <c r="E21" s="83"/>
      <c r="F21" s="83"/>
    </row>
    <row r="22" spans="2:6">
      <c r="B22" s="71">
        <v>1</v>
      </c>
      <c r="C22" s="68" t="s">
        <v>17</v>
      </c>
      <c r="D22" s="72">
        <v>100</v>
      </c>
      <c r="E22" s="72">
        <v>300</v>
      </c>
      <c r="F22" s="72">
        <f>D22+E22</f>
        <v>400</v>
      </c>
    </row>
    <row r="23" spans="2:6" ht="13.5" customHeight="1">
      <c r="B23" s="71">
        <v>2</v>
      </c>
      <c r="C23" s="68" t="s">
        <v>18</v>
      </c>
      <c r="D23" s="72"/>
      <c r="E23" s="72">
        <v>543</v>
      </c>
      <c r="F23" s="72">
        <f>D23+E23</f>
        <v>543</v>
      </c>
    </row>
    <row r="24" spans="2:6" ht="13.5" customHeight="1">
      <c r="B24" s="71">
        <v>3</v>
      </c>
      <c r="C24" s="68" t="s">
        <v>11</v>
      </c>
      <c r="D24" s="72">
        <v>25</v>
      </c>
      <c r="E24" s="72">
        <v>150</v>
      </c>
      <c r="F24" s="72">
        <f>D24+E24</f>
        <v>175</v>
      </c>
    </row>
    <row r="25" spans="2:6" s="75" customFormat="1" ht="13.5" customHeight="1">
      <c r="B25" s="74" t="s">
        <v>6</v>
      </c>
      <c r="C25" s="69"/>
      <c r="D25" s="83">
        <f t="shared" ref="D25:F25" si="2">+SUBTOTAL(9,D22:D24)</f>
        <v>125</v>
      </c>
      <c r="E25" s="83">
        <f t="shared" si="2"/>
        <v>993</v>
      </c>
      <c r="F25" s="83">
        <f t="shared" si="2"/>
        <v>1118</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4">
        <v>25</v>
      </c>
      <c r="E28" s="84">
        <v>10</v>
      </c>
      <c r="F28" s="84">
        <f t="shared" ref="F28" si="3">SUM(D28:E28)</f>
        <v>35</v>
      </c>
    </row>
    <row r="29" spans="2:6" ht="13.5" customHeight="1">
      <c r="B29" s="74" t="s">
        <v>24</v>
      </c>
      <c r="C29" s="68"/>
      <c r="D29" s="78">
        <f t="shared" ref="D29:F29" si="4">+SUBTOTAL(9,D26:D28)</f>
        <v>25</v>
      </c>
      <c r="E29" s="78">
        <f t="shared" si="4"/>
        <v>10</v>
      </c>
      <c r="F29" s="78">
        <f t="shared" si="4"/>
        <v>35</v>
      </c>
    </row>
    <row r="30" spans="2:6" ht="13.5" customHeight="1">
      <c r="B30" s="71"/>
      <c r="C30" s="68"/>
      <c r="D30" s="72"/>
      <c r="E30" s="72"/>
      <c r="F30" s="72"/>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6</v>
      </c>
      <c r="C33" s="69"/>
      <c r="D33" s="83">
        <f t="shared" ref="D33:F33" si="5">+SUBTOTAL(9,D32)</f>
        <v>0</v>
      </c>
      <c r="E33" s="83">
        <f t="shared" si="5"/>
        <v>0</v>
      </c>
      <c r="F33" s="83">
        <f t="shared" si="5"/>
        <v>0</v>
      </c>
    </row>
    <row r="34" spans="1:6" ht="13.5" customHeight="1">
      <c r="C34" s="68"/>
      <c r="D34" s="72"/>
      <c r="E34" s="72"/>
      <c r="F34" s="72"/>
    </row>
    <row r="35" spans="1:6" ht="13.5" customHeight="1">
      <c r="B35" s="69" t="s">
        <v>10</v>
      </c>
      <c r="C35" s="68"/>
      <c r="D35" s="86"/>
      <c r="E35" s="86"/>
      <c r="F35" s="86"/>
    </row>
    <row r="36" spans="1:6" ht="13.5" customHeight="1">
      <c r="B36" s="73">
        <v>1</v>
      </c>
      <c r="C36" s="68" t="s">
        <v>60</v>
      </c>
      <c r="D36" s="72">
        <v>100</v>
      </c>
      <c r="E36" s="72">
        <v>180</v>
      </c>
      <c r="F36" s="72">
        <f>D36+E36</f>
        <v>280</v>
      </c>
    </row>
    <row r="37" spans="1:6" s="75" customFormat="1" ht="13.5" customHeight="1">
      <c r="B37" s="76" t="s">
        <v>6</v>
      </c>
      <c r="C37" s="69"/>
      <c r="D37" s="83">
        <f t="shared" ref="D37:F37" si="6">+SUBTOTAL(9,D36)</f>
        <v>100</v>
      </c>
      <c r="E37" s="83">
        <f t="shared" si="6"/>
        <v>180</v>
      </c>
      <c r="F37" s="83">
        <f t="shared" si="6"/>
        <v>280</v>
      </c>
    </row>
    <row r="38" spans="1:6" ht="13.5" customHeight="1">
      <c r="C38" s="68"/>
      <c r="D38" s="72"/>
      <c r="E38" s="72"/>
      <c r="F38" s="72"/>
    </row>
    <row r="39" spans="1:6">
      <c r="B39" s="69" t="s">
        <v>1</v>
      </c>
      <c r="C39" s="68"/>
      <c r="D39" s="86"/>
      <c r="E39" s="86"/>
      <c r="F39" s="86"/>
    </row>
    <row r="40" spans="1:6">
      <c r="B40" s="73">
        <v>1</v>
      </c>
      <c r="C40" s="68" t="s">
        <v>1</v>
      </c>
      <c r="D40" s="72">
        <v>0</v>
      </c>
      <c r="E40" s="72">
        <v>0</v>
      </c>
      <c r="F40" s="72">
        <f>D40+E40</f>
        <v>0</v>
      </c>
    </row>
    <row r="41" spans="1:6" s="41" customFormat="1">
      <c r="A41" s="75"/>
      <c r="B41" s="74" t="s">
        <v>6</v>
      </c>
      <c r="C41" s="75"/>
      <c r="D41" s="41">
        <f t="shared" ref="D41:F41" si="7">+SUBTOTAL(9,D40)</f>
        <v>0</v>
      </c>
      <c r="E41" s="41">
        <f t="shared" si="7"/>
        <v>0</v>
      </c>
      <c r="F41" s="41">
        <f t="shared" si="7"/>
        <v>0</v>
      </c>
    </row>
    <row r="42" spans="1:6" s="87" customFormat="1">
      <c r="A42" s="70"/>
      <c r="B42" s="70"/>
      <c r="C42" s="70"/>
    </row>
    <row r="43" spans="1:6" s="87" customFormat="1">
      <c r="A43" s="70"/>
      <c r="B43" s="70"/>
      <c r="C43"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topLeftCell="A4" zoomScaleNormal="100" zoomScaleSheetLayoutView="100" workbookViewId="0">
      <selection activeCell="G14" sqref="G14"/>
    </sheetView>
  </sheetViews>
  <sheetFormatPr defaultRowHeight="12.75"/>
  <cols>
    <col min="1" max="1" width="7.7109375" style="70" customWidth="1"/>
    <col min="2" max="2" width="15.28515625" style="70" bestFit="1" customWidth="1"/>
    <col min="3" max="3" width="85.7109375" style="70" customWidth="1"/>
    <col min="4" max="4" width="19.28515625" style="70" bestFit="1" customWidth="1"/>
    <col min="5" max="6" width="18.28515625" style="87" bestFit="1" customWidth="1"/>
    <col min="7" max="16384" width="9.140625" style="70"/>
  </cols>
  <sheetData>
    <row r="1" spans="1:8" s="75" customFormat="1">
      <c r="A1" s="156" t="s">
        <v>2</v>
      </c>
      <c r="B1" s="156" t="s">
        <v>22</v>
      </c>
      <c r="C1" s="156"/>
      <c r="D1" s="80" t="s">
        <v>5</v>
      </c>
      <c r="E1" s="80" t="s">
        <v>5</v>
      </c>
      <c r="F1" s="80"/>
    </row>
    <row r="2" spans="1:8" s="75" customFormat="1" ht="13.5" thickBot="1">
      <c r="A2" s="130"/>
      <c r="B2" s="130"/>
      <c r="C2" s="130"/>
      <c r="D2" s="119" t="s">
        <v>61</v>
      </c>
      <c r="E2" s="81" t="s">
        <v>63</v>
      </c>
      <c r="F2" s="46" t="s">
        <v>6</v>
      </c>
    </row>
    <row r="3" spans="1:8" s="75" customFormat="1">
      <c r="A3" s="164" t="s">
        <v>34</v>
      </c>
      <c r="B3" s="133" t="s">
        <v>32</v>
      </c>
      <c r="C3" s="133"/>
      <c r="D3" s="127">
        <f>+SUBTOTAL(9,D7:D41)</f>
        <v>19700</v>
      </c>
      <c r="E3" s="127">
        <f>+SUBTOTAL(9,E7:E41)</f>
        <v>11000</v>
      </c>
      <c r="F3" s="127">
        <f>+SUBTOTAL(9,F7:F41)</f>
        <v>30700</v>
      </c>
    </row>
    <row r="4" spans="1:8" s="82" customFormat="1" ht="50.25" customHeight="1">
      <c r="A4" s="165"/>
      <c r="B4" s="134"/>
      <c r="C4" s="134"/>
      <c r="D4" s="128"/>
      <c r="E4" s="128"/>
      <c r="F4" s="128"/>
    </row>
    <row r="5" spans="1:8" ht="12.75" customHeight="1">
      <c r="A5" s="68"/>
      <c r="B5" s="68"/>
      <c r="C5" s="68"/>
      <c r="D5" s="72"/>
      <c r="E5" s="72"/>
      <c r="F5" s="72"/>
    </row>
    <row r="6" spans="1:8">
      <c r="A6" s="68"/>
      <c r="B6" s="69" t="s">
        <v>9</v>
      </c>
      <c r="C6" s="68"/>
      <c r="D6" s="83"/>
      <c r="E6" s="83"/>
      <c r="F6" s="83"/>
    </row>
    <row r="7" spans="1:8" ht="13.5" customHeight="1">
      <c r="B7" s="71">
        <v>1</v>
      </c>
      <c r="C7" s="68" t="s">
        <v>12</v>
      </c>
      <c r="D7" s="72">
        <v>300</v>
      </c>
      <c r="E7" s="72">
        <v>200</v>
      </c>
      <c r="F7" s="72">
        <f t="shared" ref="F7:F18" si="0">D7+E7</f>
        <v>500</v>
      </c>
    </row>
    <row r="8" spans="1:8" ht="13.5" customHeight="1">
      <c r="B8" s="71">
        <v>2</v>
      </c>
      <c r="C8" s="68" t="s">
        <v>15</v>
      </c>
      <c r="D8" s="72">
        <v>1000</v>
      </c>
      <c r="E8" s="72">
        <v>500</v>
      </c>
      <c r="F8" s="72">
        <f t="shared" si="0"/>
        <v>1500</v>
      </c>
    </row>
    <row r="9" spans="1:8" ht="13.5" customHeight="1">
      <c r="B9" s="71">
        <v>3</v>
      </c>
      <c r="C9" s="68" t="s">
        <v>25</v>
      </c>
      <c r="D9" s="72">
        <v>0</v>
      </c>
      <c r="E9" s="72">
        <v>0</v>
      </c>
      <c r="F9" s="72">
        <f t="shared" si="0"/>
        <v>0</v>
      </c>
    </row>
    <row r="10" spans="1:8" s="75" customFormat="1" ht="13.5" customHeight="1">
      <c r="B10" s="74" t="s">
        <v>6</v>
      </c>
      <c r="C10" s="69"/>
      <c r="D10" s="83">
        <f>+SUBTOTAL(9,D7:D9)</f>
        <v>1300</v>
      </c>
      <c r="E10" s="83">
        <f>+SUBTOTAL(9,E7:E9)</f>
        <v>700</v>
      </c>
      <c r="F10" s="83">
        <f>+SUBTOTAL(9,F7:F9)</f>
        <v>2000</v>
      </c>
    </row>
    <row r="11" spans="1:8">
      <c r="B11" s="71"/>
      <c r="C11" s="68"/>
      <c r="D11" s="72"/>
      <c r="E11" s="72"/>
      <c r="F11" s="72"/>
    </row>
    <row r="12" spans="1:8">
      <c r="B12" s="75" t="s">
        <v>4</v>
      </c>
      <c r="C12" s="68"/>
      <c r="D12" s="83"/>
      <c r="E12" s="83"/>
      <c r="F12" s="83"/>
    </row>
    <row r="13" spans="1:8" ht="13.5" customHeight="1">
      <c r="B13" s="71">
        <v>1</v>
      </c>
      <c r="C13" s="68" t="s">
        <v>13</v>
      </c>
      <c r="D13" s="72">
        <v>250</v>
      </c>
      <c r="E13" s="72">
        <v>200</v>
      </c>
      <c r="F13" s="72">
        <f t="shared" si="0"/>
        <v>450</v>
      </c>
      <c r="H13" s="86"/>
    </row>
    <row r="14" spans="1:8" ht="13.5" customHeight="1">
      <c r="B14" s="71">
        <v>2</v>
      </c>
      <c r="C14" s="68" t="s">
        <v>14</v>
      </c>
      <c r="D14" s="72">
        <v>250</v>
      </c>
      <c r="E14" s="72">
        <v>150</v>
      </c>
      <c r="F14" s="72">
        <f t="shared" si="0"/>
        <v>400</v>
      </c>
    </row>
    <row r="15" spans="1:8" ht="13.5" customHeight="1">
      <c r="B15" s="71">
        <v>3</v>
      </c>
      <c r="C15" s="68" t="s">
        <v>26</v>
      </c>
      <c r="D15" s="72">
        <v>5500</v>
      </c>
      <c r="E15" s="72">
        <v>3800</v>
      </c>
      <c r="F15" s="72">
        <f t="shared" si="0"/>
        <v>9300</v>
      </c>
    </row>
    <row r="16" spans="1:8" ht="13.5" customHeight="1">
      <c r="B16" s="71">
        <v>4</v>
      </c>
      <c r="C16" s="68" t="s">
        <v>27</v>
      </c>
      <c r="D16" s="72">
        <v>100</v>
      </c>
      <c r="E16" s="72">
        <v>100</v>
      </c>
      <c r="F16" s="72">
        <f t="shared" si="0"/>
        <v>200</v>
      </c>
    </row>
    <row r="17" spans="2:6" ht="13.5" customHeight="1">
      <c r="B17" s="71">
        <v>5</v>
      </c>
      <c r="C17" s="70" t="s">
        <v>28</v>
      </c>
      <c r="D17" s="72">
        <v>750</v>
      </c>
      <c r="E17" s="72">
        <v>4500</v>
      </c>
      <c r="F17" s="72">
        <f t="shared" si="0"/>
        <v>5250</v>
      </c>
    </row>
    <row r="18" spans="2:6" ht="13.5" customHeight="1">
      <c r="B18" s="71">
        <v>6</v>
      </c>
      <c r="C18" s="68" t="s">
        <v>29</v>
      </c>
      <c r="D18" s="72">
        <v>200</v>
      </c>
      <c r="E18" s="72">
        <v>100</v>
      </c>
      <c r="F18" s="72">
        <f t="shared" si="0"/>
        <v>300</v>
      </c>
    </row>
    <row r="19" spans="2:6" s="75" customFormat="1" ht="13.5" customHeight="1">
      <c r="B19" s="74" t="s">
        <v>6</v>
      </c>
      <c r="C19" s="69"/>
      <c r="D19" s="83">
        <f t="shared" ref="D19:F19" si="1">+SUBTOTAL(9,D13:D18)</f>
        <v>7050</v>
      </c>
      <c r="E19" s="83">
        <f t="shared" si="1"/>
        <v>8850</v>
      </c>
      <c r="F19" s="83">
        <f t="shared" si="1"/>
        <v>15900</v>
      </c>
    </row>
    <row r="20" spans="2:6" ht="13.5" customHeight="1">
      <c r="C20" s="68"/>
      <c r="D20" s="72"/>
      <c r="E20" s="72"/>
      <c r="F20" s="72"/>
    </row>
    <row r="21" spans="2:6" ht="13.5" customHeight="1">
      <c r="B21" s="75" t="s">
        <v>0</v>
      </c>
      <c r="C21" s="68"/>
      <c r="D21" s="83"/>
      <c r="E21" s="83"/>
      <c r="F21" s="83"/>
    </row>
    <row r="22" spans="2:6">
      <c r="B22" s="71">
        <v>1</v>
      </c>
      <c r="C22" s="68" t="s">
        <v>17</v>
      </c>
      <c r="D22" s="72">
        <v>2000</v>
      </c>
      <c r="E22" s="72">
        <v>0</v>
      </c>
      <c r="F22" s="72">
        <f>D22+E22</f>
        <v>2000</v>
      </c>
    </row>
    <row r="23" spans="2:6" ht="13.5" customHeight="1">
      <c r="B23" s="71">
        <v>2</v>
      </c>
      <c r="C23" s="68" t="s">
        <v>18</v>
      </c>
      <c r="D23" s="72">
        <v>5610</v>
      </c>
      <c r="E23" s="72">
        <v>0</v>
      </c>
      <c r="F23" s="72">
        <f>D23+E23</f>
        <v>5610</v>
      </c>
    </row>
    <row r="24" spans="2:6" ht="13.5" customHeight="1">
      <c r="B24" s="71">
        <v>3</v>
      </c>
      <c r="C24" s="68" t="s">
        <v>11</v>
      </c>
      <c r="D24" s="72">
        <v>1000</v>
      </c>
      <c r="E24" s="72">
        <v>175</v>
      </c>
      <c r="F24" s="72">
        <f>D24+E24</f>
        <v>1175</v>
      </c>
    </row>
    <row r="25" spans="2:6" s="75" customFormat="1" ht="13.5" customHeight="1">
      <c r="B25" s="74" t="s">
        <v>6</v>
      </c>
      <c r="C25" s="69"/>
      <c r="D25" s="83">
        <f t="shared" ref="D25:F25" si="2">+SUBTOTAL(9,D22:D24)</f>
        <v>8610</v>
      </c>
      <c r="E25" s="83">
        <f t="shared" si="2"/>
        <v>175</v>
      </c>
      <c r="F25" s="83">
        <f t="shared" si="2"/>
        <v>8785</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4">
        <v>40</v>
      </c>
      <c r="E28" s="84">
        <v>25</v>
      </c>
      <c r="F28" s="84">
        <f t="shared" ref="F28" si="3">SUM(D28:E28)</f>
        <v>65</v>
      </c>
    </row>
    <row r="29" spans="2:6" ht="13.5" customHeight="1">
      <c r="B29" s="74" t="s">
        <v>24</v>
      </c>
      <c r="C29" s="68"/>
      <c r="D29" s="78">
        <f t="shared" ref="D29:F29" si="4">+SUBTOTAL(9,D26:D28)</f>
        <v>40</v>
      </c>
      <c r="E29" s="78">
        <f t="shared" si="4"/>
        <v>25</v>
      </c>
      <c r="F29" s="78">
        <f t="shared" si="4"/>
        <v>65</v>
      </c>
    </row>
    <row r="30" spans="2:6" ht="13.5" customHeight="1">
      <c r="B30" s="71"/>
      <c r="C30" s="68"/>
      <c r="D30" s="72"/>
      <c r="E30" s="72"/>
      <c r="F30" s="72"/>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6</v>
      </c>
      <c r="C33" s="69"/>
      <c r="D33" s="83">
        <f t="shared" ref="D33:F33" si="5">+SUBTOTAL(9,D32)</f>
        <v>0</v>
      </c>
      <c r="E33" s="83">
        <f t="shared" si="5"/>
        <v>0</v>
      </c>
      <c r="F33" s="83">
        <f t="shared" si="5"/>
        <v>0</v>
      </c>
    </row>
    <row r="34" spans="1:6" ht="13.5" customHeight="1">
      <c r="C34" s="68"/>
      <c r="D34" s="72"/>
      <c r="E34" s="72"/>
      <c r="F34" s="72"/>
    </row>
    <row r="35" spans="1:6" ht="13.5" customHeight="1">
      <c r="B35" s="69" t="s">
        <v>10</v>
      </c>
      <c r="C35" s="68"/>
      <c r="D35" s="86"/>
      <c r="E35" s="86"/>
      <c r="F35" s="86"/>
    </row>
    <row r="36" spans="1:6" ht="13.5" customHeight="1">
      <c r="B36" s="73">
        <v>1</v>
      </c>
      <c r="C36" s="68" t="s">
        <v>60</v>
      </c>
      <c r="D36" s="72">
        <v>2700</v>
      </c>
      <c r="E36" s="72">
        <f>1300-50</f>
        <v>1250</v>
      </c>
      <c r="F36" s="72">
        <f>D36+E36</f>
        <v>3950</v>
      </c>
    </row>
    <row r="37" spans="1:6" s="75" customFormat="1" ht="13.5" customHeight="1">
      <c r="B37" s="76" t="s">
        <v>6</v>
      </c>
      <c r="C37" s="69"/>
      <c r="D37" s="83">
        <f t="shared" ref="D37:F37" si="6">+SUBTOTAL(9,D36)</f>
        <v>2700</v>
      </c>
      <c r="E37" s="83">
        <f t="shared" si="6"/>
        <v>1250</v>
      </c>
      <c r="F37" s="83">
        <f t="shared" si="6"/>
        <v>3950</v>
      </c>
    </row>
    <row r="38" spans="1:6" ht="13.5" customHeight="1">
      <c r="C38" s="68"/>
      <c r="D38" s="72"/>
      <c r="E38" s="72"/>
      <c r="F38" s="72"/>
    </row>
    <row r="39" spans="1:6">
      <c r="B39" s="69" t="s">
        <v>1</v>
      </c>
      <c r="C39" s="68"/>
      <c r="D39" s="86"/>
      <c r="E39" s="86"/>
      <c r="F39" s="86"/>
    </row>
    <row r="40" spans="1:6">
      <c r="B40" s="73">
        <v>1</v>
      </c>
      <c r="C40" s="68" t="s">
        <v>1</v>
      </c>
      <c r="D40" s="72">
        <v>0</v>
      </c>
      <c r="E40" s="72">
        <v>0</v>
      </c>
      <c r="F40" s="72">
        <f>D40+E40</f>
        <v>0</v>
      </c>
    </row>
    <row r="41" spans="1:6" s="41" customFormat="1">
      <c r="A41" s="75"/>
      <c r="B41" s="74" t="s">
        <v>6</v>
      </c>
      <c r="C41" s="75"/>
      <c r="D41" s="41">
        <f t="shared" ref="D41:F41" si="7">+SUBTOTAL(9,D40)</f>
        <v>0</v>
      </c>
      <c r="E41" s="41">
        <f t="shared" si="7"/>
        <v>0</v>
      </c>
      <c r="F41" s="41">
        <f t="shared" si="7"/>
        <v>0</v>
      </c>
    </row>
    <row r="42" spans="1:6" s="87" customFormat="1">
      <c r="A42" s="70"/>
      <c r="B42" s="70"/>
      <c r="C42" s="70"/>
    </row>
    <row r="43" spans="1:6" s="87" customFormat="1">
      <c r="A43" s="70"/>
      <c r="B43" s="70"/>
      <c r="C43" s="70"/>
    </row>
    <row r="49" spans="1:3" s="87" customFormat="1">
      <c r="A49" s="70"/>
      <c r="B49" s="70"/>
      <c r="C49" s="70"/>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zoomScaleSheetLayoutView="100" workbookViewId="0">
      <selection activeCell="C7" sqref="C5:C7"/>
    </sheetView>
  </sheetViews>
  <sheetFormatPr defaultRowHeight="12.75"/>
  <cols>
    <col min="1" max="1" width="12" style="70" customWidth="1"/>
    <col min="2" max="2" width="12.28515625" style="70" customWidth="1"/>
    <col min="3" max="3" width="85.7109375" style="70" customWidth="1"/>
    <col min="4" max="4" width="19.28515625" style="70" customWidth="1"/>
    <col min="5" max="6" width="19.28515625" style="87" customWidth="1"/>
    <col min="7" max="16384" width="9.140625" style="70"/>
  </cols>
  <sheetData>
    <row r="1" spans="1:6" s="75" customFormat="1" ht="12.75" customHeight="1">
      <c r="A1" s="156" t="s">
        <v>2</v>
      </c>
      <c r="B1" s="156" t="s">
        <v>22</v>
      </c>
      <c r="C1" s="156"/>
      <c r="D1" s="80" t="s">
        <v>5</v>
      </c>
      <c r="E1" s="80" t="s">
        <v>5</v>
      </c>
      <c r="F1" s="80"/>
    </row>
    <row r="2" spans="1:6" s="75" customFormat="1" ht="13.5" thickBot="1">
      <c r="A2" s="130"/>
      <c r="B2" s="130"/>
      <c r="C2" s="130"/>
      <c r="D2" s="106" t="s">
        <v>61</v>
      </c>
      <c r="E2" s="81" t="s">
        <v>63</v>
      </c>
      <c r="F2" s="46" t="s">
        <v>6</v>
      </c>
    </row>
    <row r="3" spans="1:6" s="75" customFormat="1">
      <c r="A3" s="133" t="s">
        <v>62</v>
      </c>
      <c r="B3" s="133" t="s">
        <v>70</v>
      </c>
      <c r="C3" s="133"/>
      <c r="D3" s="127">
        <f>+SUBTOTAL(9,D7:D41)</f>
        <v>10500</v>
      </c>
      <c r="E3" s="127">
        <f>+SUBTOTAL(9,E7:E41)</f>
        <v>43710.384615384603</v>
      </c>
      <c r="F3" s="127">
        <f>+SUBTOTAL(9,F7:F41)</f>
        <v>29777.692307692301</v>
      </c>
    </row>
    <row r="4" spans="1:6" s="82" customFormat="1">
      <c r="A4" s="132"/>
      <c r="B4" s="134"/>
      <c r="C4" s="134"/>
      <c r="D4" s="128"/>
      <c r="E4" s="128"/>
      <c r="F4" s="128"/>
    </row>
    <row r="5" spans="1:6" ht="12.75" customHeight="1">
      <c r="A5" s="68"/>
      <c r="B5" s="68"/>
      <c r="C5" s="68"/>
      <c r="D5" s="72"/>
      <c r="E5" s="72"/>
      <c r="F5" s="72"/>
    </row>
    <row r="6" spans="1:6">
      <c r="A6" s="68"/>
      <c r="B6" s="69" t="s">
        <v>9</v>
      </c>
      <c r="C6" s="68"/>
      <c r="D6" s="83"/>
      <c r="E6" s="83"/>
      <c r="F6" s="83"/>
    </row>
    <row r="7" spans="1:6" ht="13.5" customHeight="1">
      <c r="B7" s="71">
        <v>1</v>
      </c>
      <c r="C7" s="68" t="s">
        <v>12</v>
      </c>
      <c r="D7" s="87">
        <v>1961.0000000000002</v>
      </c>
      <c r="E7" s="87">
        <f>4024.71303751927+10</f>
        <v>4034.7130375192701</v>
      </c>
      <c r="F7" s="72">
        <f>E7+D7</f>
        <v>5995.7130375192701</v>
      </c>
    </row>
    <row r="8" spans="1:6" ht="13.5" customHeight="1">
      <c r="B8" s="71">
        <v>2</v>
      </c>
      <c r="C8" s="68" t="s">
        <v>15</v>
      </c>
      <c r="D8" s="87">
        <f>7000-361</f>
        <v>6639</v>
      </c>
      <c r="E8" s="87">
        <v>9593.9695048826397</v>
      </c>
      <c r="F8" s="72">
        <f>E8+D8</f>
        <v>16232.96950488264</v>
      </c>
    </row>
    <row r="9" spans="1:6" ht="13.5" customHeight="1">
      <c r="B9" s="71">
        <v>3</v>
      </c>
      <c r="C9" s="68" t="s">
        <v>16</v>
      </c>
      <c r="D9" s="87">
        <v>180.00000000000003</v>
      </c>
      <c r="E9" s="87">
        <v>246.70207298269648</v>
      </c>
      <c r="F9" s="72">
        <f>E9+D9</f>
        <v>426.70207298269651</v>
      </c>
    </row>
    <row r="10" spans="1:6" s="75" customFormat="1" ht="13.5" customHeight="1">
      <c r="B10" s="74" t="s">
        <v>6</v>
      </c>
      <c r="C10" s="69"/>
      <c r="D10" s="41">
        <f>+SUBTOTAL(9,D7:D9)</f>
        <v>8780</v>
      </c>
      <c r="E10" s="41">
        <f>+SUBTOTAL(9,E7:E9)</f>
        <v>13875.384615384606</v>
      </c>
      <c r="F10" s="41">
        <f>+SUBTOTAL(9,F7:F9)</f>
        <v>22655.38461538461</v>
      </c>
    </row>
    <row r="11" spans="1:6">
      <c r="B11" s="71"/>
      <c r="C11" s="68"/>
      <c r="D11" s="72"/>
      <c r="E11" s="72"/>
      <c r="F11" s="72"/>
    </row>
    <row r="12" spans="1:6">
      <c r="B12" s="75" t="s">
        <v>4</v>
      </c>
      <c r="C12" s="68"/>
      <c r="D12" s="83"/>
      <c r="E12" s="83"/>
      <c r="F12" s="83"/>
    </row>
    <row r="13" spans="1:6" ht="13.5" customHeight="1">
      <c r="B13" s="71">
        <v>1</v>
      </c>
      <c r="C13" s="68" t="s">
        <v>13</v>
      </c>
      <c r="D13" s="72">
        <v>0</v>
      </c>
      <c r="E13" s="72">
        <v>1711.5384615384614</v>
      </c>
      <c r="F13" s="72">
        <v>0</v>
      </c>
    </row>
    <row r="14" spans="1:6" ht="13.5" customHeight="1">
      <c r="B14" s="71">
        <v>2</v>
      </c>
      <c r="C14" s="68" t="s">
        <v>14</v>
      </c>
      <c r="D14" s="72">
        <v>0</v>
      </c>
      <c r="E14" s="72">
        <v>10721.153846153844</v>
      </c>
      <c r="F14" s="72">
        <v>0</v>
      </c>
    </row>
    <row r="15" spans="1:6" ht="13.5" customHeight="1">
      <c r="B15" s="71">
        <v>3</v>
      </c>
      <c r="C15" s="68" t="s">
        <v>26</v>
      </c>
      <c r="D15" s="72">
        <v>0</v>
      </c>
      <c r="E15" s="72">
        <v>0</v>
      </c>
      <c r="F15" s="72">
        <v>0</v>
      </c>
    </row>
    <row r="16" spans="1:6" ht="13.5" customHeight="1">
      <c r="B16" s="71">
        <v>4</v>
      </c>
      <c r="C16" s="68" t="s">
        <v>27</v>
      </c>
      <c r="D16" s="72">
        <v>0</v>
      </c>
      <c r="E16" s="72">
        <v>0</v>
      </c>
      <c r="F16" s="72">
        <v>0</v>
      </c>
    </row>
    <row r="17" spans="2:6" ht="13.5" customHeight="1">
      <c r="B17" s="71">
        <v>5</v>
      </c>
      <c r="C17" s="70" t="s">
        <v>28</v>
      </c>
      <c r="D17" s="72">
        <v>0</v>
      </c>
      <c r="E17" s="72">
        <v>0</v>
      </c>
      <c r="F17" s="72">
        <v>0</v>
      </c>
    </row>
    <row r="18" spans="2:6" ht="13.5" customHeight="1">
      <c r="B18" s="71">
        <v>6</v>
      </c>
      <c r="C18" s="68" t="s">
        <v>29</v>
      </c>
      <c r="D18" s="72">
        <v>0</v>
      </c>
      <c r="E18" s="72">
        <v>2000</v>
      </c>
      <c r="F18" s="72">
        <v>0</v>
      </c>
    </row>
    <row r="19" spans="2:6" s="75" customFormat="1" ht="13.5" customHeight="1">
      <c r="B19" s="74" t="s">
        <v>6</v>
      </c>
      <c r="C19" s="69"/>
      <c r="D19" s="83">
        <f t="shared" ref="D19:E19" si="0">+SUBTOTAL(9,D13:D18)</f>
        <v>0</v>
      </c>
      <c r="E19" s="83">
        <f t="shared" si="0"/>
        <v>14432.692307692305</v>
      </c>
      <c r="F19" s="83">
        <f t="shared" ref="F19" si="1">+SUBTOTAL(9,F13:F18)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v>0</v>
      </c>
      <c r="E22" s="72">
        <v>0</v>
      </c>
      <c r="F22" s="72">
        <f t="shared" ref="F22:F24" si="2">E22+D22</f>
        <v>0</v>
      </c>
    </row>
    <row r="23" spans="2:6" ht="13.5" customHeight="1">
      <c r="B23" s="71">
        <v>2</v>
      </c>
      <c r="C23" s="68" t="s">
        <v>18</v>
      </c>
      <c r="D23" s="72">
        <v>0</v>
      </c>
      <c r="E23" s="72">
        <v>0</v>
      </c>
      <c r="F23" s="72">
        <f t="shared" si="2"/>
        <v>0</v>
      </c>
    </row>
    <row r="24" spans="2:6" ht="13.5" customHeight="1">
      <c r="B24" s="71">
        <v>3</v>
      </c>
      <c r="C24" s="68" t="s">
        <v>11</v>
      </c>
      <c r="D24" s="72">
        <v>0</v>
      </c>
      <c r="E24" s="72">
        <v>0</v>
      </c>
      <c r="F24" s="72">
        <f t="shared" si="2"/>
        <v>0</v>
      </c>
    </row>
    <row r="25" spans="2:6" s="75" customFormat="1" ht="13.5" customHeight="1">
      <c r="B25" s="74" t="s">
        <v>6</v>
      </c>
      <c r="C25" s="69"/>
      <c r="D25" s="83">
        <f t="shared" ref="D25:E25" si="3">+SUBTOTAL(9,D22:D24)</f>
        <v>0</v>
      </c>
      <c r="E25" s="83">
        <f t="shared" si="3"/>
        <v>0</v>
      </c>
      <c r="F25" s="83">
        <f>+SUBTOTAL(9,F22:F24)</f>
        <v>0</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7">
        <v>1300</v>
      </c>
      <c r="E28" s="87">
        <v>3721.1538461538457</v>
      </c>
      <c r="F28" s="72">
        <f>E28+D28</f>
        <v>5021.1538461538457</v>
      </c>
    </row>
    <row r="29" spans="2:6" ht="13.5" customHeight="1">
      <c r="B29" s="74" t="s">
        <v>24</v>
      </c>
      <c r="C29" s="68"/>
      <c r="D29" s="78">
        <f>+SUBTOTAL(9,D28)</f>
        <v>1300</v>
      </c>
      <c r="E29" s="78">
        <f>+SUBTOTAL(9,E28)</f>
        <v>3721.1538461538457</v>
      </c>
      <c r="F29" s="78">
        <f>+SUBTOTAL(9,F28)</f>
        <v>5021.1538461538457</v>
      </c>
    </row>
    <row r="30" spans="2:6" ht="13.5" customHeight="1">
      <c r="B30" s="71"/>
      <c r="C30" s="68"/>
      <c r="D30" s="72"/>
      <c r="E30" s="72"/>
      <c r="F30" s="72"/>
    </row>
    <row r="31" spans="2:6" s="68" customFormat="1" ht="13.5" customHeight="1">
      <c r="B31" s="69" t="s">
        <v>19</v>
      </c>
      <c r="D31" s="85"/>
      <c r="E31" s="85"/>
      <c r="F31" s="85"/>
    </row>
    <row r="32" spans="2:6" s="68" customFormat="1" ht="13.5" customHeight="1">
      <c r="B32" s="73">
        <v>1</v>
      </c>
      <c r="C32" s="68" t="s">
        <v>20</v>
      </c>
      <c r="D32" s="72">
        <v>0</v>
      </c>
      <c r="E32" s="72">
        <v>10000</v>
      </c>
      <c r="F32" s="72">
        <v>0</v>
      </c>
    </row>
    <row r="33" spans="2:6" s="69" customFormat="1" ht="13.5" customHeight="1">
      <c r="B33" s="76" t="s">
        <v>6</v>
      </c>
      <c r="D33" s="83">
        <f t="shared" ref="D33:E33" si="4">+SUBTOTAL(9,D32)</f>
        <v>0</v>
      </c>
      <c r="E33" s="83">
        <f t="shared" si="4"/>
        <v>10000</v>
      </c>
      <c r="F33" s="83">
        <f t="shared" ref="F33" si="5">+SUBTOTAL(9,F32)</f>
        <v>0</v>
      </c>
    </row>
    <row r="34" spans="2:6" s="68" customFormat="1" ht="13.5" customHeight="1">
      <c r="D34" s="72"/>
      <c r="E34" s="72"/>
      <c r="F34" s="72"/>
    </row>
    <row r="35" spans="2:6" ht="13.5" customHeight="1">
      <c r="B35" s="69" t="s">
        <v>10</v>
      </c>
      <c r="C35" s="68"/>
      <c r="D35" s="86"/>
      <c r="E35" s="86"/>
      <c r="F35" s="86"/>
    </row>
    <row r="36" spans="2:6" ht="13.5" customHeight="1">
      <c r="B36" s="73">
        <v>1</v>
      </c>
      <c r="C36" s="68" t="s">
        <v>60</v>
      </c>
      <c r="D36" s="87">
        <v>420</v>
      </c>
      <c r="E36" s="87">
        <v>1681.1538461538462</v>
      </c>
      <c r="F36" s="72">
        <f>E36+D36</f>
        <v>2101.1538461538462</v>
      </c>
    </row>
    <row r="37" spans="2:6" s="75" customFormat="1" ht="13.5" customHeight="1">
      <c r="B37" s="76" t="s">
        <v>6</v>
      </c>
      <c r="C37" s="69"/>
      <c r="D37" s="78">
        <f>+SUBTOTAL(9,D36)</f>
        <v>420</v>
      </c>
      <c r="E37" s="78">
        <f>+SUBTOTAL(9,E36)</f>
        <v>1681.1538461538462</v>
      </c>
      <c r="F37" s="78">
        <f>+SUBTOTAL(9,F36)</f>
        <v>2101.1538461538462</v>
      </c>
    </row>
    <row r="38" spans="2:6" ht="13.5" customHeight="1">
      <c r="C38" s="68"/>
      <c r="D38" s="72"/>
      <c r="E38" s="72"/>
      <c r="F38" s="72"/>
    </row>
    <row r="39" spans="2:6">
      <c r="B39" s="69" t="s">
        <v>1</v>
      </c>
      <c r="C39" s="68"/>
      <c r="D39" s="86"/>
      <c r="E39" s="86"/>
      <c r="F39" s="86"/>
    </row>
    <row r="40" spans="2:6">
      <c r="B40" s="73">
        <v>1</v>
      </c>
      <c r="C40" s="68" t="s">
        <v>1</v>
      </c>
      <c r="D40" s="87">
        <v>0</v>
      </c>
      <c r="E40" s="87">
        <v>0</v>
      </c>
      <c r="F40" s="72">
        <f>E40+D40</f>
        <v>0</v>
      </c>
    </row>
    <row r="41" spans="2:6" s="75" customFormat="1">
      <c r="B41" s="74" t="s">
        <v>6</v>
      </c>
      <c r="D41" s="87">
        <f>+SUBTOTAL(9,D40)</f>
        <v>0</v>
      </c>
      <c r="E41" s="87">
        <f>+SUBTOTAL(9,E40)</f>
        <v>0</v>
      </c>
      <c r="F41" s="72">
        <f>E41+D41</f>
        <v>0</v>
      </c>
    </row>
    <row r="42" spans="2:6" s="87" customFormat="1"/>
    <row r="43" spans="2:6" s="87" customFormat="1"/>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3"/>
  <sheetViews>
    <sheetView showGridLines="0" topLeftCell="A2" zoomScaleNormal="100" zoomScaleSheetLayoutView="100" workbookViewId="0">
      <selection activeCell="G14" sqref="G14"/>
    </sheetView>
  </sheetViews>
  <sheetFormatPr defaultRowHeight="12.75"/>
  <cols>
    <col min="1" max="1" width="12" style="24" customWidth="1"/>
    <col min="2" max="2" width="12.28515625" style="24" customWidth="1"/>
    <col min="3" max="3" width="85.7109375" style="24" customWidth="1"/>
    <col min="4" max="4" width="19.28515625" style="24" customWidth="1"/>
    <col min="5" max="5" width="19.28515625" style="87" customWidth="1"/>
    <col min="6" max="6" width="19.28515625" style="38" customWidth="1"/>
    <col min="7" max="8" width="9.140625" style="24"/>
    <col min="9" max="9" width="10.5703125" style="24" customWidth="1"/>
    <col min="10" max="10" width="14.140625" style="24" customWidth="1"/>
    <col min="11" max="11" width="11.42578125" style="24" customWidth="1"/>
    <col min="12" max="12" width="12.28515625" style="24" customWidth="1"/>
    <col min="13" max="16384" width="9.140625" style="24"/>
  </cols>
  <sheetData>
    <row r="1" spans="1:12" s="30" customFormat="1" ht="12.75" customHeight="1">
      <c r="A1" s="147" t="s">
        <v>2</v>
      </c>
      <c r="B1" s="147" t="s">
        <v>22</v>
      </c>
      <c r="C1" s="147"/>
      <c r="D1" s="23" t="s">
        <v>5</v>
      </c>
      <c r="E1" s="95" t="s">
        <v>5</v>
      </c>
      <c r="F1" s="112"/>
      <c r="L1" s="24"/>
    </row>
    <row r="2" spans="1:12" s="30" customFormat="1" ht="13.5" thickBot="1">
      <c r="A2" s="138"/>
      <c r="B2" s="138"/>
      <c r="C2" s="138"/>
      <c r="D2" s="106" t="s">
        <v>61</v>
      </c>
      <c r="E2" s="81" t="s">
        <v>63</v>
      </c>
      <c r="F2" s="113" t="s">
        <v>6</v>
      </c>
      <c r="L2" s="24"/>
    </row>
    <row r="3" spans="1:12" s="30" customFormat="1">
      <c r="A3" s="141">
        <v>6902</v>
      </c>
      <c r="B3" s="141" t="s">
        <v>71</v>
      </c>
      <c r="C3" s="141"/>
      <c r="D3" s="135">
        <f>+SUBTOTAL(9,D7:D41)</f>
        <v>300.06246000000004</v>
      </c>
      <c r="E3" s="127">
        <f>+SUBTOTAL(9,E7:E41)</f>
        <v>0</v>
      </c>
      <c r="F3" s="135">
        <f>+SUBTOTAL(9,F7:F41)</f>
        <v>300.06246000000004</v>
      </c>
      <c r="L3" s="24"/>
    </row>
    <row r="4" spans="1:12" s="31" customFormat="1">
      <c r="A4" s="140"/>
      <c r="B4" s="143"/>
      <c r="C4" s="143"/>
      <c r="D4" s="136"/>
      <c r="E4" s="128"/>
      <c r="F4" s="136"/>
      <c r="L4" s="114"/>
    </row>
    <row r="5" spans="1:12" ht="12.75" customHeight="1">
      <c r="A5" s="28"/>
      <c r="B5" s="28"/>
      <c r="C5" s="28"/>
      <c r="D5" s="35"/>
      <c r="E5" s="72"/>
      <c r="F5" s="35"/>
    </row>
    <row r="6" spans="1:12">
      <c r="A6" s="26"/>
      <c r="B6" s="29" t="s">
        <v>9</v>
      </c>
      <c r="C6" s="26"/>
      <c r="D6" s="36"/>
      <c r="E6" s="83"/>
      <c r="F6" s="36"/>
    </row>
    <row r="7" spans="1:12" ht="13.5" customHeight="1">
      <c r="B7" s="115">
        <v>1</v>
      </c>
      <c r="C7" s="26" t="s">
        <v>12</v>
      </c>
      <c r="D7" s="87">
        <v>189.02688972006854</v>
      </c>
      <c r="E7" s="83">
        <v>0</v>
      </c>
      <c r="F7" s="40">
        <f>E7+D7</f>
        <v>189.02688972006854</v>
      </c>
    </row>
    <row r="8" spans="1:12" ht="13.5" customHeight="1">
      <c r="B8" s="115">
        <v>2</v>
      </c>
      <c r="C8" s="26" t="s">
        <v>15</v>
      </c>
      <c r="D8" s="87">
        <v>67.364340017634547</v>
      </c>
      <c r="E8" s="83">
        <v>0</v>
      </c>
      <c r="F8" s="40">
        <f>E8+D8</f>
        <v>67.364340017634547</v>
      </c>
    </row>
    <row r="9" spans="1:12" ht="13.5" customHeight="1">
      <c r="B9" s="115">
        <v>3</v>
      </c>
      <c r="C9" s="26" t="s">
        <v>16</v>
      </c>
      <c r="D9" s="87">
        <v>6.0612596114267232</v>
      </c>
      <c r="E9" s="83">
        <v>0</v>
      </c>
      <c r="F9" s="40">
        <f>E9+D9</f>
        <v>6.0612596114267232</v>
      </c>
    </row>
    <row r="10" spans="1:12" s="30" customFormat="1" ht="13.5" customHeight="1">
      <c r="B10" s="116" t="s">
        <v>6</v>
      </c>
      <c r="C10" s="29"/>
      <c r="D10" s="41">
        <f>+SUBTOTAL(9,D7:D9)</f>
        <v>262.45248934912985</v>
      </c>
      <c r="E10" s="41">
        <f>+SUBTOTAL(9,E7:E9)</f>
        <v>0</v>
      </c>
      <c r="F10" s="36">
        <f>+SUBTOTAL(9,F7:F9)</f>
        <v>262.45248934912985</v>
      </c>
      <c r="L10" s="24"/>
    </row>
    <row r="11" spans="1:12">
      <c r="B11" s="115"/>
      <c r="C11" s="26"/>
      <c r="D11" s="36"/>
      <c r="E11" s="83"/>
      <c r="F11" s="36"/>
    </row>
    <row r="12" spans="1:12">
      <c r="B12" s="30" t="s">
        <v>4</v>
      </c>
      <c r="C12" s="26"/>
      <c r="D12" s="36"/>
      <c r="E12" s="83"/>
      <c r="F12" s="36"/>
    </row>
    <row r="13" spans="1:12" ht="13.5" customHeight="1">
      <c r="B13" s="115">
        <v>1</v>
      </c>
      <c r="C13" s="26" t="s">
        <v>13</v>
      </c>
      <c r="D13" s="36">
        <v>0</v>
      </c>
      <c r="E13" s="83">
        <v>0</v>
      </c>
      <c r="F13" s="36">
        <v>0</v>
      </c>
    </row>
    <row r="14" spans="1:12" ht="13.5" customHeight="1">
      <c r="B14" s="115">
        <v>2</v>
      </c>
      <c r="C14" s="26" t="s">
        <v>14</v>
      </c>
      <c r="D14" s="36">
        <v>0</v>
      </c>
      <c r="E14" s="83">
        <v>0</v>
      </c>
      <c r="F14" s="36">
        <v>0</v>
      </c>
    </row>
    <row r="15" spans="1:12" ht="13.5" customHeight="1">
      <c r="B15" s="115">
        <v>3</v>
      </c>
      <c r="C15" s="26" t="s">
        <v>26</v>
      </c>
      <c r="D15" s="36">
        <v>0</v>
      </c>
      <c r="E15" s="83">
        <v>0</v>
      </c>
      <c r="F15" s="36">
        <v>0</v>
      </c>
    </row>
    <row r="16" spans="1:12" ht="13.5" customHeight="1">
      <c r="B16" s="115">
        <v>4</v>
      </c>
      <c r="C16" s="26" t="s">
        <v>27</v>
      </c>
      <c r="D16" s="36">
        <v>0</v>
      </c>
      <c r="E16" s="83">
        <v>0</v>
      </c>
      <c r="F16" s="36">
        <v>0</v>
      </c>
    </row>
    <row r="17" spans="2:12" ht="13.5" customHeight="1">
      <c r="B17" s="115">
        <v>5</v>
      </c>
      <c r="C17" s="24" t="s">
        <v>28</v>
      </c>
      <c r="D17" s="36">
        <v>0</v>
      </c>
      <c r="E17" s="83">
        <v>0</v>
      </c>
      <c r="F17" s="36">
        <v>0</v>
      </c>
    </row>
    <row r="18" spans="2:12" ht="13.5" customHeight="1">
      <c r="B18" s="115">
        <v>6</v>
      </c>
      <c r="C18" s="26" t="s">
        <v>29</v>
      </c>
      <c r="D18" s="36">
        <v>0</v>
      </c>
      <c r="E18" s="83">
        <v>0</v>
      </c>
      <c r="F18" s="36">
        <v>0</v>
      </c>
    </row>
    <row r="19" spans="2:12" s="30" customFormat="1" ht="13.5" customHeight="1">
      <c r="B19" s="116" t="s">
        <v>6</v>
      </c>
      <c r="C19" s="29"/>
      <c r="D19" s="36">
        <f>+SUBTOTAL(9,D13:D16)</f>
        <v>0</v>
      </c>
      <c r="E19" s="83">
        <f t="shared" ref="E19" si="0">+SUBTOTAL(9,E13:E16)</f>
        <v>0</v>
      </c>
      <c r="F19" s="36">
        <f t="shared" ref="F19" si="1">+SUBTOTAL(9,F13:F18)</f>
        <v>0</v>
      </c>
      <c r="L19" s="24"/>
    </row>
    <row r="20" spans="2:12" ht="13.5" customHeight="1">
      <c r="C20" s="26"/>
      <c r="D20" s="36"/>
      <c r="E20" s="83"/>
      <c r="F20" s="36"/>
    </row>
    <row r="21" spans="2:12" ht="13.5" customHeight="1">
      <c r="B21" s="30" t="s">
        <v>0</v>
      </c>
      <c r="C21" s="26"/>
      <c r="D21" s="36"/>
      <c r="E21" s="83"/>
      <c r="F21" s="36"/>
    </row>
    <row r="22" spans="2:12">
      <c r="B22" s="115">
        <v>1</v>
      </c>
      <c r="C22" s="26" t="s">
        <v>17</v>
      </c>
      <c r="D22" s="36">
        <v>0</v>
      </c>
      <c r="E22" s="83">
        <v>0</v>
      </c>
      <c r="F22" s="36">
        <f t="shared" ref="F22:F24" si="2">E22+D22</f>
        <v>0</v>
      </c>
    </row>
    <row r="23" spans="2:12" ht="13.5" customHeight="1">
      <c r="B23" s="115">
        <v>2</v>
      </c>
      <c r="C23" s="26" t="s">
        <v>18</v>
      </c>
      <c r="D23" s="36">
        <v>0</v>
      </c>
      <c r="E23" s="83">
        <v>0</v>
      </c>
      <c r="F23" s="36">
        <f t="shared" si="2"/>
        <v>0</v>
      </c>
    </row>
    <row r="24" spans="2:12" ht="13.5" customHeight="1">
      <c r="B24" s="115">
        <v>3</v>
      </c>
      <c r="C24" s="26" t="s">
        <v>11</v>
      </c>
      <c r="D24" s="36">
        <v>0</v>
      </c>
      <c r="E24" s="83">
        <v>0</v>
      </c>
      <c r="F24" s="36">
        <f t="shared" si="2"/>
        <v>0</v>
      </c>
    </row>
    <row r="25" spans="2:12" s="30" customFormat="1" ht="13.5" customHeight="1">
      <c r="B25" s="116" t="s">
        <v>6</v>
      </c>
      <c r="C25" s="29"/>
      <c r="D25" s="36">
        <f>+SUBTOTAL(9,D22:D24)</f>
        <v>0</v>
      </c>
      <c r="E25" s="83">
        <f t="shared" ref="E25" si="3">+SUBTOTAL(9,E22:E24)</f>
        <v>0</v>
      </c>
      <c r="F25" s="36">
        <f>+SUBTOTAL(9,F22:F24)</f>
        <v>0</v>
      </c>
      <c r="L25" s="24"/>
    </row>
    <row r="26" spans="2:12" ht="13.5" customHeight="1">
      <c r="B26" s="115"/>
      <c r="C26" s="26"/>
      <c r="D26" s="36"/>
      <c r="E26" s="83"/>
      <c r="F26" s="36"/>
    </row>
    <row r="27" spans="2:12" ht="13.5" customHeight="1">
      <c r="B27" s="77" t="s">
        <v>7</v>
      </c>
      <c r="C27" s="68"/>
      <c r="D27" s="37"/>
      <c r="E27" s="83"/>
      <c r="F27" s="37"/>
    </row>
    <row r="28" spans="2:12" ht="13.5" customHeight="1">
      <c r="B28" s="73">
        <v>1</v>
      </c>
      <c r="C28" s="68" t="s">
        <v>7</v>
      </c>
      <c r="D28" s="40">
        <v>28.890062715773617</v>
      </c>
      <c r="E28" s="72">
        <f t="shared" ref="E28" si="4">+SUBTOTAL(9,E25:E27)</f>
        <v>0</v>
      </c>
      <c r="F28" s="40">
        <f>E28+D28</f>
        <v>28.890062715773617</v>
      </c>
    </row>
    <row r="29" spans="2:12" ht="13.5" customHeight="1">
      <c r="B29" s="74" t="s">
        <v>24</v>
      </c>
      <c r="C29" s="68"/>
      <c r="D29" s="37">
        <f>+SUBTOTAL(9,D28)</f>
        <v>28.890062715773617</v>
      </c>
      <c r="E29" s="83">
        <f>+SUBTOTAL(9,E28)</f>
        <v>0</v>
      </c>
      <c r="F29" s="36">
        <f>+SUBTOTAL(9,F28)</f>
        <v>28.890062715773617</v>
      </c>
    </row>
    <row r="30" spans="2:12" ht="13.5" customHeight="1">
      <c r="B30" s="115"/>
      <c r="C30" s="26"/>
      <c r="D30" s="36"/>
      <c r="E30" s="83"/>
      <c r="F30" s="36"/>
    </row>
    <row r="31" spans="2:12" s="26" customFormat="1" ht="13.5" customHeight="1">
      <c r="B31" s="29" t="s">
        <v>19</v>
      </c>
      <c r="D31" s="11"/>
      <c r="E31" s="83"/>
      <c r="F31" s="11"/>
    </row>
    <row r="32" spans="2:12" s="26" customFormat="1" ht="13.5" customHeight="1">
      <c r="B32" s="25">
        <v>1</v>
      </c>
      <c r="C32" s="26" t="s">
        <v>20</v>
      </c>
      <c r="D32" s="36">
        <v>0</v>
      </c>
      <c r="E32" s="83">
        <v>0</v>
      </c>
      <c r="F32" s="36">
        <v>0</v>
      </c>
    </row>
    <row r="33" spans="2:12" s="29" customFormat="1" ht="13.5" customHeight="1">
      <c r="B33" s="27" t="s">
        <v>6</v>
      </c>
      <c r="D33" s="36">
        <f>+SUBTOTAL(9,D32)</f>
        <v>0</v>
      </c>
      <c r="E33" s="83">
        <f t="shared" ref="E33:F33" si="5">+SUBTOTAL(9,E32)</f>
        <v>0</v>
      </c>
      <c r="F33" s="36">
        <f t="shared" si="5"/>
        <v>0</v>
      </c>
      <c r="L33" s="26"/>
    </row>
    <row r="34" spans="2:12" s="26" customFormat="1" ht="13.5" customHeight="1">
      <c r="D34" s="36"/>
      <c r="E34" s="83"/>
      <c r="F34" s="36"/>
    </row>
    <row r="35" spans="2:12" ht="13.5" customHeight="1">
      <c r="B35" s="29" t="s">
        <v>10</v>
      </c>
      <c r="C35" s="26"/>
      <c r="D35" s="117"/>
      <c r="E35" s="41"/>
      <c r="F35" s="117"/>
    </row>
    <row r="36" spans="2:12" ht="13.5" customHeight="1">
      <c r="B36" s="25">
        <v>1</v>
      </c>
      <c r="C36" s="26" t="s">
        <v>60</v>
      </c>
      <c r="D36" s="40">
        <v>8.7199079350965594</v>
      </c>
      <c r="E36" s="72"/>
      <c r="F36" s="40">
        <f>E36+D36</f>
        <v>8.7199079350965594</v>
      </c>
    </row>
    <row r="37" spans="2:12" s="30" customFormat="1" ht="13.5" customHeight="1">
      <c r="B37" s="27" t="s">
        <v>6</v>
      </c>
      <c r="C37" s="29"/>
      <c r="D37" s="37">
        <f>+SUBTOTAL(9,D36)</f>
        <v>8.7199079350965594</v>
      </c>
      <c r="E37" s="83">
        <f>+SUBTOTAL(9,E36)</f>
        <v>0</v>
      </c>
      <c r="F37" s="36">
        <f>+SUBTOTAL(9,F36)</f>
        <v>8.7199079350965594</v>
      </c>
      <c r="L37" s="24"/>
    </row>
    <row r="38" spans="2:12" ht="13.5" customHeight="1">
      <c r="C38" s="26"/>
      <c r="D38" s="36"/>
      <c r="E38" s="83"/>
      <c r="F38" s="36"/>
    </row>
    <row r="39" spans="2:12">
      <c r="B39" s="29" t="s">
        <v>1</v>
      </c>
      <c r="C39" s="26"/>
      <c r="D39" s="117"/>
      <c r="E39" s="41"/>
      <c r="F39" s="117"/>
    </row>
    <row r="40" spans="2:12">
      <c r="B40" s="25">
        <v>1</v>
      </c>
      <c r="C40" s="26" t="s">
        <v>1</v>
      </c>
      <c r="D40" s="118">
        <v>0</v>
      </c>
      <c r="E40" s="41">
        <v>0</v>
      </c>
      <c r="F40" s="36">
        <f>E40+D40</f>
        <v>0</v>
      </c>
    </row>
    <row r="41" spans="2:12" s="30" customFormat="1">
      <c r="B41" s="116" t="s">
        <v>6</v>
      </c>
      <c r="D41" s="36">
        <f>+SUBTOTAL(9,D40)</f>
        <v>0</v>
      </c>
      <c r="E41" s="83">
        <f t="shared" ref="E41" si="6">+SUBTOTAL(9,E40)</f>
        <v>0</v>
      </c>
      <c r="F41" s="36">
        <f>E41+D41</f>
        <v>0</v>
      </c>
      <c r="L41" s="24"/>
    </row>
    <row r="42" spans="2:12" s="38" customFormat="1">
      <c r="E42" s="87"/>
    </row>
    <row r="43" spans="2:12" s="38" customFormat="1">
      <c r="E43" s="87"/>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D19:E19" formulaRange="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showGridLines="0" zoomScale="90" zoomScaleNormal="90" zoomScaleSheetLayoutView="100" workbookViewId="0">
      <selection activeCell="C13" sqref="C13"/>
    </sheetView>
  </sheetViews>
  <sheetFormatPr defaultRowHeight="15"/>
  <cols>
    <col min="1" max="1" width="10.140625" style="97" bestFit="1" customWidth="1"/>
    <col min="2" max="2" width="9.140625" style="97"/>
    <col min="3" max="3" width="87.5703125" style="97" bestFit="1" customWidth="1"/>
    <col min="4" max="4" width="22" style="97" customWidth="1"/>
    <col min="5" max="5" width="19.7109375" style="97" customWidth="1"/>
    <col min="6" max="6" width="21.28515625" style="97" customWidth="1"/>
    <col min="7" max="16384" width="9.140625" style="97"/>
  </cols>
  <sheetData>
    <row r="1" spans="1:8">
      <c r="A1" s="129" t="s">
        <v>2</v>
      </c>
      <c r="B1" s="129" t="s">
        <v>22</v>
      </c>
      <c r="C1" s="129"/>
      <c r="D1" s="96" t="s">
        <v>5</v>
      </c>
      <c r="E1" s="96" t="s">
        <v>5</v>
      </c>
      <c r="F1" s="96"/>
    </row>
    <row r="2" spans="1:8" ht="15.75" thickBot="1">
      <c r="A2" s="130"/>
      <c r="B2" s="130"/>
      <c r="C2" s="130"/>
      <c r="D2" s="106" t="s">
        <v>61</v>
      </c>
      <c r="E2" s="81" t="s">
        <v>63</v>
      </c>
      <c r="F2" s="46" t="s">
        <v>6</v>
      </c>
    </row>
    <row r="3" spans="1:8" ht="15" customHeight="1">
      <c r="A3" s="131">
        <v>6420</v>
      </c>
      <c r="B3" s="133" t="s">
        <v>64</v>
      </c>
      <c r="C3" s="168"/>
      <c r="D3" s="166">
        <f>+SUBTOTAL(9,D7:D41)</f>
        <v>10663.842795057726</v>
      </c>
      <c r="E3" s="166">
        <f>+SUBTOTAL(9,E7:E41)</f>
        <v>26978.999370203222</v>
      </c>
      <c r="F3" s="166">
        <f>+SUBTOTAL(9,F7:F41)</f>
        <v>37642.842165260947</v>
      </c>
    </row>
    <row r="4" spans="1:8">
      <c r="A4" s="132"/>
      <c r="B4" s="134"/>
      <c r="C4" s="169"/>
      <c r="D4" s="167"/>
      <c r="E4" s="167"/>
      <c r="F4" s="167"/>
    </row>
    <row r="5" spans="1:8">
      <c r="A5" s="68"/>
      <c r="B5" s="68"/>
      <c r="C5" s="68"/>
      <c r="D5" s="98"/>
      <c r="E5" s="98"/>
      <c r="F5" s="98"/>
      <c r="H5" s="99"/>
    </row>
    <row r="6" spans="1:8">
      <c r="A6" s="68"/>
      <c r="B6" s="69" t="s">
        <v>9</v>
      </c>
      <c r="C6" s="68"/>
      <c r="D6" s="100"/>
      <c r="E6" s="100"/>
      <c r="F6" s="100"/>
    </row>
    <row r="7" spans="1:8">
      <c r="A7" s="70"/>
      <c r="B7" s="71">
        <v>1</v>
      </c>
      <c r="C7" s="68" t="s">
        <v>12</v>
      </c>
      <c r="D7" s="72">
        <v>435.63531803154575</v>
      </c>
      <c r="E7" s="72">
        <v>457.1566037678233</v>
      </c>
      <c r="F7" s="98">
        <f>D7+E7</f>
        <v>892.79192179936899</v>
      </c>
    </row>
    <row r="8" spans="1:8">
      <c r="A8" s="70"/>
      <c r="B8" s="71">
        <v>2</v>
      </c>
      <c r="C8" s="68" t="s">
        <v>15</v>
      </c>
      <c r="D8" s="72">
        <v>4065.42634</v>
      </c>
      <c r="E8" s="72">
        <v>2394.6804400000001</v>
      </c>
      <c r="F8" s="98">
        <f t="shared" ref="F8:F9" si="0">D8+E8</f>
        <v>6460.1067800000001</v>
      </c>
    </row>
    <row r="9" spans="1:8">
      <c r="A9" s="70"/>
      <c r="B9" s="73">
        <v>3</v>
      </c>
      <c r="C9" s="68" t="s">
        <v>16</v>
      </c>
      <c r="D9" s="72">
        <v>1969.3013904363597</v>
      </c>
      <c r="E9" s="72">
        <v>2345.1563576345529</v>
      </c>
      <c r="F9" s="98">
        <f t="shared" si="0"/>
        <v>4314.4577480709122</v>
      </c>
    </row>
    <row r="10" spans="1:8">
      <c r="A10" s="70"/>
      <c r="B10" s="74" t="s">
        <v>24</v>
      </c>
      <c r="C10" s="101"/>
      <c r="D10" s="100">
        <f>+SUBTOTAL(9,D7:D9)</f>
        <v>6470.3630484679052</v>
      </c>
      <c r="E10" s="100">
        <f>+SUBTOTAL(9,E7:E9)</f>
        <v>5196.9934014023765</v>
      </c>
      <c r="F10" s="100">
        <f>+SUBTOTAL(9,F7:F9)</f>
        <v>11667.356449870282</v>
      </c>
    </row>
    <row r="11" spans="1:8">
      <c r="A11" s="70"/>
      <c r="B11" s="71"/>
      <c r="C11" s="68"/>
      <c r="D11" s="98"/>
      <c r="E11" s="98"/>
      <c r="F11" s="98"/>
    </row>
    <row r="12" spans="1:8">
      <c r="A12" s="70"/>
      <c r="B12" s="75" t="s">
        <v>4</v>
      </c>
      <c r="C12" s="68"/>
      <c r="D12" s="100"/>
      <c r="E12" s="100"/>
      <c r="F12" s="100"/>
    </row>
    <row r="13" spans="1:8">
      <c r="A13" s="70"/>
      <c r="B13" s="71">
        <v>1</v>
      </c>
      <c r="C13" s="68" t="s">
        <v>13</v>
      </c>
      <c r="D13" s="72">
        <v>0</v>
      </c>
      <c r="E13" s="72">
        <v>0</v>
      </c>
      <c r="F13" s="98">
        <f>D13+E13</f>
        <v>0</v>
      </c>
      <c r="G13" s="70"/>
      <c r="H13" s="68"/>
    </row>
    <row r="14" spans="1:8">
      <c r="A14" s="70"/>
      <c r="B14" s="71">
        <v>2</v>
      </c>
      <c r="C14" s="68" t="s">
        <v>14</v>
      </c>
      <c r="D14" s="72">
        <v>0</v>
      </c>
      <c r="E14" s="72">
        <v>0</v>
      </c>
      <c r="F14" s="98">
        <f t="shared" ref="F14:F18" si="1">D14+E14</f>
        <v>0</v>
      </c>
      <c r="G14" s="70"/>
      <c r="H14" s="68"/>
    </row>
    <row r="15" spans="1:8">
      <c r="A15" s="70"/>
      <c r="B15" s="71">
        <v>3</v>
      </c>
      <c r="C15" s="68" t="s">
        <v>26</v>
      </c>
      <c r="D15" s="72">
        <v>0</v>
      </c>
      <c r="E15" s="72">
        <v>0</v>
      </c>
      <c r="F15" s="98">
        <f t="shared" si="1"/>
        <v>0</v>
      </c>
      <c r="G15" s="70"/>
      <c r="H15" s="68"/>
    </row>
    <row r="16" spans="1:8">
      <c r="A16" s="70"/>
      <c r="B16" s="71">
        <v>4</v>
      </c>
      <c r="C16" s="68" t="s">
        <v>27</v>
      </c>
      <c r="D16" s="72">
        <v>0</v>
      </c>
      <c r="E16" s="72">
        <v>0</v>
      </c>
      <c r="F16" s="98">
        <f t="shared" si="1"/>
        <v>0</v>
      </c>
      <c r="G16" s="70"/>
      <c r="H16" s="68"/>
    </row>
    <row r="17" spans="1:8">
      <c r="A17" s="70"/>
      <c r="B17" s="71">
        <v>5</v>
      </c>
      <c r="C17" s="70" t="s">
        <v>28</v>
      </c>
      <c r="D17" s="72">
        <v>0</v>
      </c>
      <c r="E17" s="72">
        <v>0</v>
      </c>
      <c r="F17" s="98">
        <f t="shared" si="1"/>
        <v>0</v>
      </c>
      <c r="G17" s="70"/>
      <c r="H17" s="70"/>
    </row>
    <row r="18" spans="1:8">
      <c r="A18" s="70"/>
      <c r="B18" s="71">
        <v>6</v>
      </c>
      <c r="C18" s="68" t="s">
        <v>29</v>
      </c>
      <c r="D18" s="72">
        <v>0</v>
      </c>
      <c r="E18" s="72">
        <v>0</v>
      </c>
      <c r="F18" s="98">
        <f t="shared" si="1"/>
        <v>0</v>
      </c>
      <c r="G18" s="70"/>
      <c r="H18" s="68"/>
    </row>
    <row r="19" spans="1:8">
      <c r="A19" s="70"/>
      <c r="B19" s="76" t="s">
        <v>24</v>
      </c>
      <c r="C19" s="68"/>
      <c r="D19" s="100">
        <f t="shared" ref="D19:F19" si="2">+SUBTOTAL(9,D13:D16)</f>
        <v>0</v>
      </c>
      <c r="E19" s="100">
        <f t="shared" si="2"/>
        <v>0</v>
      </c>
      <c r="F19" s="100">
        <f t="shared" si="2"/>
        <v>0</v>
      </c>
    </row>
    <row r="20" spans="1:8" s="102" customFormat="1">
      <c r="A20" s="75"/>
      <c r="B20" s="97"/>
      <c r="C20" s="69"/>
      <c r="D20" s="100"/>
      <c r="E20" s="100"/>
      <c r="F20" s="100"/>
    </row>
    <row r="21" spans="1:8">
      <c r="A21" s="70"/>
      <c r="B21" s="75" t="s">
        <v>0</v>
      </c>
      <c r="C21" s="68"/>
      <c r="D21" s="100"/>
      <c r="E21" s="100"/>
      <c r="F21" s="100"/>
    </row>
    <row r="22" spans="1:8">
      <c r="A22" s="70"/>
      <c r="B22" s="71">
        <v>1</v>
      </c>
      <c r="C22" s="68" t="s">
        <v>17</v>
      </c>
      <c r="D22" s="72">
        <v>0</v>
      </c>
      <c r="E22" s="98">
        <v>983.99999999999989</v>
      </c>
      <c r="F22" s="98">
        <f t="shared" ref="F22:F24" si="3">D22+E22</f>
        <v>983.99999999999989</v>
      </c>
    </row>
    <row r="23" spans="1:8">
      <c r="A23" s="70"/>
      <c r="B23" s="71">
        <v>2</v>
      </c>
      <c r="C23" s="68" t="s">
        <v>18</v>
      </c>
      <c r="D23" s="72">
        <v>0</v>
      </c>
      <c r="E23" s="72">
        <v>0</v>
      </c>
      <c r="F23" s="98">
        <f t="shared" si="3"/>
        <v>0</v>
      </c>
    </row>
    <row r="24" spans="1:8">
      <c r="A24" s="70"/>
      <c r="B24" s="73">
        <v>3</v>
      </c>
      <c r="C24" s="68" t="s">
        <v>11</v>
      </c>
      <c r="D24" s="72">
        <v>0</v>
      </c>
      <c r="E24" s="72">
        <v>0</v>
      </c>
      <c r="F24" s="98">
        <f t="shared" si="3"/>
        <v>0</v>
      </c>
    </row>
    <row r="25" spans="1:8">
      <c r="A25" s="70"/>
      <c r="B25" s="74" t="s">
        <v>24</v>
      </c>
      <c r="C25" s="68"/>
      <c r="D25" s="100">
        <f>+SUBTOTAL(9,D22:D24)</f>
        <v>0</v>
      </c>
      <c r="E25" s="100">
        <f>+SUBTOTAL(9,E22:E24)</f>
        <v>983.99999999999989</v>
      </c>
      <c r="F25" s="100">
        <f>+SUBTOTAL(9,F22:F24)</f>
        <v>983.99999999999989</v>
      </c>
    </row>
    <row r="26" spans="1:8">
      <c r="A26" s="70"/>
      <c r="B26" s="74"/>
      <c r="C26" s="68"/>
      <c r="D26" s="100"/>
      <c r="E26" s="100"/>
      <c r="F26" s="100"/>
    </row>
    <row r="27" spans="1:8">
      <c r="A27" s="70"/>
      <c r="B27" s="77" t="s">
        <v>7</v>
      </c>
      <c r="C27" s="68"/>
      <c r="F27" s="98"/>
    </row>
    <row r="28" spans="1:8">
      <c r="A28" s="70"/>
      <c r="B28" s="73">
        <v>1</v>
      </c>
      <c r="C28" s="68" t="s">
        <v>7</v>
      </c>
      <c r="D28" s="72">
        <v>3298.4017271466664</v>
      </c>
      <c r="E28" s="72">
        <v>12302.374724157346</v>
      </c>
      <c r="F28" s="98">
        <f t="shared" ref="F28" si="4">D28+E28</f>
        <v>15600.776451304013</v>
      </c>
    </row>
    <row r="29" spans="1:8">
      <c r="A29" s="70"/>
      <c r="B29" s="74" t="s">
        <v>24</v>
      </c>
      <c r="C29" s="68"/>
      <c r="D29" s="78">
        <f t="shared" ref="D29:E29" si="5">+SUBTOTAL(9,D28)</f>
        <v>3298.4017271466664</v>
      </c>
      <c r="E29" s="78">
        <f t="shared" si="5"/>
        <v>12302.374724157346</v>
      </c>
      <c r="F29" s="78">
        <f>+SUBTOTAL(9,F28)</f>
        <v>15600.776451304013</v>
      </c>
    </row>
    <row r="30" spans="1:8">
      <c r="A30" s="70"/>
      <c r="B30" s="74"/>
      <c r="C30" s="68"/>
      <c r="D30" s="98"/>
      <c r="E30" s="98"/>
      <c r="F30" s="98"/>
    </row>
    <row r="31" spans="1:8">
      <c r="A31" s="70"/>
      <c r="B31" s="103" t="s">
        <v>19</v>
      </c>
      <c r="C31" s="68"/>
      <c r="D31" s="79"/>
      <c r="E31" s="79"/>
      <c r="F31" s="79"/>
    </row>
    <row r="32" spans="1:8">
      <c r="A32" s="70"/>
      <c r="B32" s="104">
        <v>1</v>
      </c>
      <c r="C32" s="101" t="s">
        <v>20</v>
      </c>
      <c r="D32" s="72">
        <v>0</v>
      </c>
      <c r="E32" s="98">
        <v>6714.7532308509835</v>
      </c>
      <c r="F32" s="98">
        <f>D32+E32</f>
        <v>6714.7532308509835</v>
      </c>
    </row>
    <row r="33" spans="1:6">
      <c r="A33" s="70"/>
      <c r="B33" s="74" t="s">
        <v>24</v>
      </c>
      <c r="C33" s="101"/>
      <c r="D33" s="100">
        <f t="shared" ref="D33:F33" si="6">+SUBTOTAL(9,D32)</f>
        <v>0</v>
      </c>
      <c r="E33" s="100">
        <f t="shared" si="6"/>
        <v>6714.7532308509835</v>
      </c>
      <c r="F33" s="100">
        <f t="shared" si="6"/>
        <v>6714.7532308509835</v>
      </c>
    </row>
    <row r="34" spans="1:6" s="102" customFormat="1">
      <c r="A34" s="75"/>
      <c r="B34" s="97"/>
      <c r="C34" s="69"/>
      <c r="D34" s="100"/>
      <c r="E34" s="100"/>
      <c r="F34" s="100"/>
    </row>
    <row r="35" spans="1:6">
      <c r="A35" s="70"/>
      <c r="B35" s="103" t="s">
        <v>10</v>
      </c>
      <c r="C35" s="68"/>
      <c r="D35" s="79"/>
      <c r="E35" s="79"/>
      <c r="F35" s="79"/>
    </row>
    <row r="36" spans="1:6">
      <c r="A36" s="70"/>
      <c r="B36" s="104">
        <v>1</v>
      </c>
      <c r="C36" s="101" t="s">
        <v>60</v>
      </c>
      <c r="D36" s="72">
        <v>895.07801944315463</v>
      </c>
      <c r="E36" s="72">
        <v>1780.8780137925164</v>
      </c>
      <c r="F36" s="98">
        <f>D36+E36</f>
        <v>2675.9560332356709</v>
      </c>
    </row>
    <row r="37" spans="1:6">
      <c r="A37" s="70"/>
      <c r="B37" s="76" t="s">
        <v>24</v>
      </c>
      <c r="C37" s="101"/>
      <c r="D37" s="100">
        <f t="shared" ref="D37:F37" si="7">+SUBTOTAL(9,D36)</f>
        <v>895.07801944315463</v>
      </c>
      <c r="E37" s="100">
        <f t="shared" si="7"/>
        <v>1780.8780137925164</v>
      </c>
      <c r="F37" s="100">
        <f t="shared" si="7"/>
        <v>2675.9560332356709</v>
      </c>
    </row>
    <row r="38" spans="1:6" s="102" customFormat="1">
      <c r="A38" s="75"/>
      <c r="B38" s="97"/>
      <c r="C38" s="69"/>
      <c r="D38" s="100"/>
      <c r="E38" s="100"/>
      <c r="F38" s="100"/>
    </row>
    <row r="39" spans="1:6">
      <c r="A39" s="70"/>
      <c r="B39" s="103" t="s">
        <v>1</v>
      </c>
      <c r="C39" s="68"/>
      <c r="D39" s="79"/>
      <c r="E39" s="79"/>
      <c r="F39" s="79"/>
    </row>
    <row r="40" spans="1:6">
      <c r="A40" s="70"/>
      <c r="B40" s="104">
        <v>1</v>
      </c>
      <c r="C40" s="101" t="s">
        <v>1</v>
      </c>
      <c r="D40" s="72">
        <v>0</v>
      </c>
      <c r="E40" s="72">
        <v>0</v>
      </c>
      <c r="F40" s="98">
        <f>D40+E40</f>
        <v>0</v>
      </c>
    </row>
    <row r="41" spans="1:6">
      <c r="A41" s="70"/>
      <c r="B41" s="74" t="s">
        <v>24</v>
      </c>
      <c r="C41" s="101"/>
      <c r="D41" s="100">
        <f t="shared" ref="D41:F41" si="8">+SUBTOTAL(9,D40)</f>
        <v>0</v>
      </c>
      <c r="E41" s="100">
        <f t="shared" si="8"/>
        <v>0</v>
      </c>
      <c r="F41" s="100">
        <f t="shared" si="8"/>
        <v>0</v>
      </c>
    </row>
    <row r="43" spans="1:6">
      <c r="D43" s="105"/>
    </row>
    <row r="44" spans="1:6">
      <c r="D44" s="99"/>
    </row>
    <row r="46" spans="1:6">
      <c r="D46" s="99"/>
      <c r="E46" s="99"/>
    </row>
    <row r="47" spans="1:6">
      <c r="C47" s="99"/>
    </row>
    <row r="48" spans="1:6">
      <c r="E48" s="99"/>
    </row>
  </sheetData>
  <mergeCells count="7">
    <mergeCell ref="F3:F4"/>
    <mergeCell ref="A1:A2"/>
    <mergeCell ref="B1:C2"/>
    <mergeCell ref="A3:A4"/>
    <mergeCell ref="B3:C4"/>
    <mergeCell ref="D3:D4"/>
    <mergeCell ref="E3:E4"/>
  </mergeCells>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ignoredErrors>
    <ignoredError sqref="D19:E19"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20</vt:i4>
      </vt:variant>
    </vt:vector>
  </HeadingPairs>
  <TitlesOfParts>
    <vt:vector size="42" baseType="lpstr">
      <vt:lpstr>DCR</vt:lpstr>
      <vt:lpstr>TRTP Seg 3B</vt:lpstr>
      <vt:lpstr>TRTP Seg 3C</vt:lpstr>
      <vt:lpstr>TRTP Seg 4</vt:lpstr>
      <vt:lpstr>TRTP Seg 5</vt:lpstr>
      <vt:lpstr>TRTP Seg 6</vt:lpstr>
      <vt:lpstr>TRTP Seg 7</vt:lpstr>
      <vt:lpstr>TRTP Seg 8</vt:lpstr>
      <vt:lpstr>TRTP Seg 8A CHUG</vt:lpstr>
      <vt:lpstr>TRTP Seg 9</vt:lpstr>
      <vt:lpstr>TRTP Seg 10</vt:lpstr>
      <vt:lpstr>TRTP Seg 11</vt:lpstr>
      <vt:lpstr>EITP</vt:lpstr>
      <vt:lpstr>Lugo-Pisgah</vt:lpstr>
      <vt:lpstr>Red Bluff</vt:lpstr>
      <vt:lpstr>CRSE</vt:lpstr>
      <vt:lpstr>CRSE 7076</vt:lpstr>
      <vt:lpstr>CRSE 7061</vt:lpstr>
      <vt:lpstr>Whirlwind</vt:lpstr>
      <vt:lpstr>SOK(CWLTP)</vt:lpstr>
      <vt:lpstr>SOK(Jasper)</vt:lpstr>
      <vt:lpstr>WOD</vt:lpstr>
      <vt:lpstr>CRSE!Print_Area</vt:lpstr>
      <vt:lpstr>DCR!Print_Area</vt:lpstr>
      <vt:lpstr>EITP!Print_Area</vt:lpstr>
      <vt:lpstr>'Lugo-Pisgah'!Print_Area</vt:lpstr>
      <vt:lpstr>'Red Bluff'!Print_Area</vt:lpstr>
      <vt:lpstr>'SOK(CWLTP)'!Print_Area</vt:lpstr>
      <vt:lpstr>'SOK(Jasper)'!Print_Area</vt:lpstr>
      <vt:lpstr>'TRTP Seg 10'!Print_Area</vt:lpstr>
      <vt:lpstr>'TRTP Seg 11'!Print_Area</vt:lpstr>
      <vt:lpstr>'TRTP Seg 3B'!Print_Area</vt:lpstr>
      <vt:lpstr>'TRTP Seg 3C'!Print_Area</vt:lpstr>
      <vt:lpstr>'TRTP Seg 4'!Print_Area</vt:lpstr>
      <vt:lpstr>'TRTP Seg 5'!Print_Area</vt:lpstr>
      <vt:lpstr>'TRTP Seg 6'!Print_Area</vt:lpstr>
      <vt:lpstr>'TRTP Seg 7'!Print_Area</vt:lpstr>
      <vt:lpstr>'TRTP Seg 8'!Print_Area</vt:lpstr>
      <vt:lpstr>'TRTP Seg 8A CHUG'!Print_Area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2014-11-19T01:22:50Z</cp:lastPrinted>
  <dcterms:created xsi:type="dcterms:W3CDTF">2009-09-11T02:37:25Z</dcterms:created>
  <dcterms:modified xsi:type="dcterms:W3CDTF">2014-11-19T01:23:07Z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ies>
</file>